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salvatore_rignani_regione_campania_it/Documents/VITICOLTURA/PROMOZIONE VINI/2026-2027/ALLEGATI/"/>
    </mc:Choice>
  </mc:AlternateContent>
  <xr:revisionPtr revIDLastSave="0" documentId="8_{CF90FCEE-AC44-4D40-B9D1-F6D7117E4B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Quadro raffronto preventivi" sheetId="14" r:id="rId5"/>
    <sheet name="Dich. assenza concorrenza" sheetId="16" r:id="rId6"/>
    <sheet name="Piano Finanziario" sheetId="4" r:id="rId7"/>
    <sheet name="Piano di finanziamento" sheetId="5" r:id="rId8"/>
    <sheet name="Liste" sheetId="18" r:id="rId9"/>
  </sheets>
  <definedNames>
    <definedName name="_xlnm._FilterDatabase" localSheetId="8" hidden="1">Liste!$A$1:$B$302</definedName>
    <definedName name="_xlnm.Print_Area" localSheetId="3">'Azioni Paese Mercato'!$A$1:$I$37</definedName>
    <definedName name="_xlnm.Print_Area" localSheetId="5">'Dich. assenza concorrenza'!$A$1:$F$25</definedName>
    <definedName name="_xlnm.Print_Area" localSheetId="0">'Dich. elenco partecipanti'!$A$1:$F$20</definedName>
    <definedName name="_xlnm.Print_Area" localSheetId="1">'Elenco partecipanti e prodotti'!$A$2:$H$25</definedName>
    <definedName name="_xlnm.Print_Area" localSheetId="4">'Quadro raffronto preventivi'!$A$1:$J$36</definedName>
    <definedName name="_xlnm.Print_Titles" localSheetId="2">'Dati Paesi e Mercati'!$1:$11</definedName>
    <definedName name="_xlnm.Print_Titles" localSheetId="1">'Elenco partecipanti e prodotti'!$1:$2</definedName>
    <definedName name="_xlnm.Print_Titles" localSheetId="6">'Piano Finanziario'!$A:$B,'Piano Finanziario'!$1:$2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4" l="1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D4" i="5"/>
  <c r="I24" i="2"/>
  <c r="M16" i="4"/>
  <c r="M10" i="4"/>
  <c r="M3" i="4"/>
  <c r="F31" i="4"/>
  <c r="K31" i="4"/>
  <c r="G31" i="4"/>
  <c r="H31" i="4"/>
  <c r="I31" i="4"/>
  <c r="J31" i="4"/>
  <c r="L31" i="4"/>
  <c r="G28" i="4"/>
  <c r="H28" i="4"/>
  <c r="I28" i="4"/>
  <c r="J28" i="4"/>
  <c r="K28" i="4"/>
  <c r="L28" i="4"/>
  <c r="G27" i="4"/>
  <c r="H27" i="4"/>
  <c r="I27" i="4"/>
  <c r="J27" i="4"/>
  <c r="K27" i="4"/>
  <c r="L27" i="4"/>
  <c r="G25" i="4"/>
  <c r="H25" i="4"/>
  <c r="I25" i="4"/>
  <c r="J25" i="4"/>
  <c r="K25" i="4"/>
  <c r="L25" i="4"/>
  <c r="G23" i="4"/>
  <c r="H23" i="4"/>
  <c r="I23" i="4"/>
  <c r="J23" i="4"/>
  <c r="K23" i="4"/>
  <c r="L23" i="4"/>
  <c r="G16" i="4"/>
  <c r="H16" i="4"/>
  <c r="I16" i="4"/>
  <c r="J16" i="4"/>
  <c r="K16" i="4"/>
  <c r="L16" i="4"/>
  <c r="L10" i="4"/>
  <c r="G10" i="4"/>
  <c r="H10" i="4"/>
  <c r="I10" i="4"/>
  <c r="J10" i="4"/>
  <c r="K10" i="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C4" i="5" l="1"/>
  <c r="F27" i="4"/>
  <c r="E27" i="4"/>
  <c r="D27" i="4"/>
  <c r="C27" i="4"/>
  <c r="M29" i="4"/>
  <c r="M30" i="4"/>
  <c r="C16" i="4"/>
  <c r="C23" i="4"/>
  <c r="C10" i="4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G27" i="6"/>
  <c r="I12" i="6" s="1"/>
  <c r="I27" i="6" s="1"/>
  <c r="H27" i="6"/>
  <c r="D25" i="4" l="1"/>
  <c r="E25" i="4"/>
  <c r="F25" i="4"/>
  <c r="C25" i="4"/>
  <c r="C28" i="4" s="1"/>
  <c r="C31" i="4" s="1"/>
  <c r="D23" i="4"/>
  <c r="E23" i="4"/>
  <c r="F23" i="4"/>
  <c r="M24" i="4"/>
  <c r="M25" i="4" s="1"/>
  <c r="M17" i="4"/>
  <c r="M15" i="4"/>
  <c r="M12" i="4"/>
  <c r="M11" i="4"/>
  <c r="M5" i="4"/>
  <c r="M6" i="4"/>
  <c r="M7" i="4"/>
  <c r="M8" i="4"/>
  <c r="M4" i="4"/>
  <c r="E16" i="4"/>
  <c r="F16" i="4"/>
  <c r="D16" i="4"/>
  <c r="E10" i="4"/>
  <c r="F10" i="4"/>
  <c r="D10" i="4"/>
  <c r="F28" i="4" l="1"/>
  <c r="D28" i="4"/>
  <c r="D31" i="4" s="1"/>
  <c r="E28" i="4"/>
  <c r="E31" i="4" s="1"/>
  <c r="M23" i="4"/>
  <c r="M28" i="4"/>
  <c r="M31" i="4" s="1"/>
  <c r="G4" i="2" l="1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3" i="2"/>
  <c r="I3" i="2" s="1"/>
</calcChain>
</file>

<file path=xl/sharedStrings.xml><?xml version="1.0" encoding="utf-8"?>
<sst xmlns="http://schemas.openxmlformats.org/spreadsheetml/2006/main" count="612" uniqueCount="431">
  <si>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</si>
  <si>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</si>
  <si>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</si>
  <si>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</si>
  <si>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</si>
  <si>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</si>
  <si>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</si>
  <si>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</si>
  <si>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</si>
  <si>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</si>
  <si>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</si>
  <si>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</si>
  <si>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</si>
  <si>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</si>
  <si>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</si>
  <si>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</si>
  <si>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</si>
  <si>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</si>
  <si>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</si>
  <si>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</si>
  <si>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</si>
  <si>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</si>
  <si>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</si>
  <si>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</si>
  <si>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</si>
  <si>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</si>
  <si>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</si>
  <si>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</si>
  <si>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</si>
  <si>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</si>
  <si>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</si>
  <si>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</si>
  <si>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</si>
  <si>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</si>
  <si>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</si>
  <si>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</si>
  <si>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</si>
  <si>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</si>
  <si>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</si>
  <si>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</si>
  <si>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</si>
  <si>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</si>
  <si>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</si>
  <si>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</si>
  <si>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</si>
  <si>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</si>
  <si>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</si>
  <si>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</si>
  <si>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</si>
  <si>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</si>
  <si>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</si>
  <si>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</si>
  <si>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</si>
  <si>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</si>
  <si>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</si>
  <si>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</si>
  <si>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</si>
  <si>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</si>
  <si>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</si>
  <si>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</si>
  <si>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</si>
  <si>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</si>
  <si>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</si>
  <si>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</si>
  <si>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</si>
  <si>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</si>
  <si>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</si>
  <si>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AFGHANISTAN</t>
  </si>
  <si>
    <t>ALBANIA</t>
  </si>
  <si>
    <t>ALGERIA</t>
  </si>
  <si>
    <t>ANGOLA</t>
  </si>
  <si>
    <t>ANTIGUA E BARBUDA</t>
  </si>
  <si>
    <t>ARABIA SAUDITA</t>
  </si>
  <si>
    <t>ARGENTINA</t>
  </si>
  <si>
    <t>ARMENIA</t>
  </si>
  <si>
    <t>AUSTRALIA</t>
  </si>
  <si>
    <t>AZERBAIGIAN</t>
  </si>
  <si>
    <t>BAHAMAS</t>
  </si>
  <si>
    <t>BAHREIN</t>
  </si>
  <si>
    <t>BANGLADESH</t>
  </si>
  <si>
    <t>BARBADOS</t>
  </si>
  <si>
    <t>BELIZE</t>
  </si>
  <si>
    <t>BERMUDA</t>
  </si>
  <si>
    <t>BIELORUSSIA</t>
  </si>
  <si>
    <t>BOLIVIA</t>
  </si>
  <si>
    <t>BOSNIA ERZEGOVINA</t>
  </si>
  <si>
    <t>BRASILE</t>
  </si>
  <si>
    <t>BRUNEI</t>
  </si>
  <si>
    <t>CAMBOGIA</t>
  </si>
  <si>
    <t>CAMERUN</t>
  </si>
  <si>
    <t>CANADA</t>
  </si>
  <si>
    <t>CAPO VERDE</t>
  </si>
  <si>
    <t>CIAD</t>
  </si>
  <si>
    <t>CILE</t>
  </si>
  <si>
    <t>CINA</t>
  </si>
  <si>
    <t>COLOMBIA</t>
  </si>
  <si>
    <t>COMORE</t>
  </si>
  <si>
    <t>COREA DEL NORD</t>
  </si>
  <si>
    <t>COREA DEL SUD</t>
  </si>
  <si>
    <t>COSTA D'AVORIO</t>
  </si>
  <si>
    <t>COSTA RICA</t>
  </si>
  <si>
    <t>CUBA</t>
  </si>
  <si>
    <t>DOMINICA</t>
  </si>
  <si>
    <t>ECUADOR</t>
  </si>
  <si>
    <t>EGITTO</t>
  </si>
  <si>
    <t>EL SALVADOR</t>
  </si>
  <si>
    <t>EMIRATI ARABI UNITI</t>
  </si>
  <si>
    <t>ERITREA</t>
  </si>
  <si>
    <t>ETIOPIA</t>
  </si>
  <si>
    <t>FEDERAZIONE RUSSA</t>
  </si>
  <si>
    <t>FILIPPINE</t>
  </si>
  <si>
    <t>GABON</t>
  </si>
  <si>
    <t>GAMBIA</t>
  </si>
  <si>
    <t>GEORGIA</t>
  </si>
  <si>
    <t>GHANA</t>
  </si>
  <si>
    <t>GIAMAICA</t>
  </si>
  <si>
    <t>GIAPPONE</t>
  </si>
  <si>
    <t>GIBUTI</t>
  </si>
  <si>
    <t>GIORDANIA</t>
  </si>
  <si>
    <t>GRENADA</t>
  </si>
  <si>
    <t>GUATEMALA</t>
  </si>
  <si>
    <t>GUINEA</t>
  </si>
  <si>
    <t>GUINEA EQUATORIALE</t>
  </si>
  <si>
    <t>GUINEA-BISSAU</t>
  </si>
  <si>
    <t>GUYANA</t>
  </si>
  <si>
    <t>HAITI</t>
  </si>
  <si>
    <t>HONDURAS</t>
  </si>
  <si>
    <t>INDONESIA</t>
  </si>
  <si>
    <t>IRAN</t>
  </si>
  <si>
    <t>IRAQ</t>
  </si>
  <si>
    <t>ISLANDA</t>
  </si>
  <si>
    <t>ISOLE BES</t>
  </si>
  <si>
    <t>ISOLE CAYMAN</t>
  </si>
  <si>
    <t>ISRAELE</t>
  </si>
  <si>
    <t>KAZAKISTAN</t>
  </si>
  <si>
    <t>KENYA</t>
  </si>
  <si>
    <t>KIRGHIZISTAN</t>
  </si>
  <si>
    <t>KOSOVO</t>
  </si>
  <si>
    <t>KUWAIT</t>
  </si>
  <si>
    <t>LAOS</t>
  </si>
  <si>
    <t>LESOTHO</t>
  </si>
  <si>
    <t>LIBANO</t>
  </si>
  <si>
    <t>LIBERIA</t>
  </si>
  <si>
    <t>LIBIA</t>
  </si>
  <si>
    <t>MADAGASCAR</t>
  </si>
  <si>
    <t>MALAWI</t>
  </si>
  <si>
    <t>MALDIVE</t>
  </si>
  <si>
    <t>MALESIA</t>
  </si>
  <si>
    <t>MALI</t>
  </si>
  <si>
    <t>MAROCCO</t>
  </si>
  <si>
    <t>MAURITANIA</t>
  </si>
  <si>
    <t>MAURITIUS</t>
  </si>
  <si>
    <t>MESSICO</t>
  </si>
  <si>
    <t>MOLDAVIA</t>
  </si>
  <si>
    <t>MONGOLIA</t>
  </si>
  <si>
    <t>MONTENEGRO</t>
  </si>
  <si>
    <t>MOZAMBICO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</si>
  <si>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</si>
  <si>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</si>
  <si>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</si>
  <si>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</si>
  <si>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</si>
  <si>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</si>
  <si>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</si>
  <si>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</si>
  <si>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</si>
  <si>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</si>
  <si>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</si>
  <si>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</si>
  <si>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</si>
  <si>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</si>
  <si>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</si>
  <si>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</si>
  <si>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</si>
  <si>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</si>
  <si>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</si>
  <si>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</si>
  <si>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</si>
  <si>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</si>
  <si>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</si>
  <si>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SANTA LUCIA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</si>
  <si>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</si>
  <si>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</si>
  <si>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</si>
  <si>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</si>
  <si>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</si>
  <si>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</si>
  <si>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</si>
  <si>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</si>
  <si>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</si>
  <si>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</si>
  <si>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</si>
  <si>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</si>
  <si>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</si>
  <si>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</si>
  <si>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</si>
  <si>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</si>
  <si>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</si>
  <si>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</si>
  <si>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</si>
  <si>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</si>
  <si>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</si>
  <si>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</si>
  <si>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</si>
  <si>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</si>
  <si>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</si>
  <si>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</si>
  <si>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</si>
  <si>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</si>
  <si>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</si>
  <si>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</si>
  <si>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</si>
  <si>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</si>
  <si>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</si>
  <si>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</si>
  <si>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</si>
  <si>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</si>
  <si>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</si>
  <si>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</si>
  <si>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</si>
  <si>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</si>
  <si>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</si>
  <si>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ID Preventivo</t>
  </si>
  <si>
    <t>AZIONE</t>
  </si>
  <si>
    <t>Numero preventivo</t>
  </si>
  <si>
    <t>Data preventivo</t>
  </si>
  <si>
    <t>Denominazione Fornitore</t>
  </si>
  <si>
    <t>Imponibile</t>
  </si>
  <si>
    <t>IVA</t>
  </si>
  <si>
    <t>A1</t>
  </si>
  <si>
    <t>A2</t>
  </si>
  <si>
    <t>A3</t>
  </si>
  <si>
    <t>B1</t>
  </si>
  <si>
    <t>B2</t>
  </si>
  <si>
    <t>B3</t>
  </si>
  <si>
    <t>Preventivo selezionato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</si>
  <si>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</si>
  <si>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</si>
  <si>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</si>
  <si>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</si>
  <si>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</si>
  <si>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</si>
  <si>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</si>
  <si>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</si>
  <si>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</si>
  <si>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</si>
  <si>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</si>
  <si>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</si>
  <si>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</si>
  <si>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</si>
  <si>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</si>
  <si>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 xml:space="preserve">Dichiarazione di assenza di più soggetti concorrenti </t>
  </si>
  <si>
    <t>Con riferimento all'attività________________________________________________________________________________ 
come definita al paragrafo 4.6 dell'allegato 7 (Schema di Progetto) 
relativa all'azione_______________________________________________________________________________________
nel Paese/mercato target 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</si>
  <si>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</si>
  <si>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a) Che per i sevizi/prodotti di cui alla voce di spesa ______________________________________________ della tabella "Azioni Paese Mercato" non è stato possibile individuare tre soggetti concorrenti in grado di fornire i servizi/prodotti richiesti per le motivazioni di seguito riportate:</t>
  </si>
  <si>
    <t>b) Che, pertanto, non risulta possibile ottenere tre preventivi per i costi relativi alla suddetta voce di spesa</t>
  </si>
  <si>
    <t xml:space="preserve">c) Che per i sevizi/prodotti relativi alla voce di spesa di cui al punto a) è stato individuato il preventivo reso dal fornitore __________________________________________________ </t>
  </si>
  <si>
    <t>Alla presente deve essere allegata copia fotostatica di un documento di identità in corso di validità del soggetto sottoscrittore o altro documento di riconoscimento equipollente ai sensi dell’art. 38  del D.P.R. 445/2000</t>
  </si>
  <si>
    <t>DICHIARAZIONE SOSTITUTIVA DELL’ATTO DI NOTORIETA’ (Art.47 D.P.R. 28 dicembre 2000, n.445)</t>
  </si>
  <si>
    <t>Alla presente deve essere allegata copia fotostatica di un documento di identità in corso di validità del soggetto sottoscrittore o altro documento di riconoscimento equipollente ai sensi dell’art. 38 del D.P.R. 445/2000</t>
  </si>
  <si>
    <t xml:space="preserve">consapevole delle sanzioni penali in caso di dichiarazioni false e della conseguente decadenza dai benefici eventualmente conseguiti (ai sensi degli artt. 75 e 76 D.P.R. 445/2000) sotto la propria responsabilità
</t>
  </si>
  <si>
    <t>DICHIARA</t>
  </si>
  <si>
    <t xml:space="preserve">% </t>
  </si>
  <si>
    <t>Proponente:</t>
  </si>
  <si>
    <t>CUAA Proponente:</t>
  </si>
  <si>
    <t>Titolo Progetto:</t>
  </si>
  <si>
    <t>Tipologia Progetto:</t>
  </si>
  <si>
    <t>Campagna:</t>
  </si>
  <si>
    <t>Specificare l'attività programmata nell'ambito dell'azione di cui all'art. 7 del DM. 331843/2023 come definita al paragrafo 4.6 dell'allegato 7 (Schema di Progetto)</t>
  </si>
  <si>
    <t>Indicare una delle azioni previste dall'art. 7 del DM 331843/2023</t>
  </si>
  <si>
    <t>Paese 1</t>
  </si>
  <si>
    <t>Paese 2</t>
  </si>
  <si>
    <t>Paese 3</t>
  </si>
  <si>
    <t>Paese 4</t>
  </si>
  <si>
    <t>Paese 5</t>
  </si>
  <si>
    <t>Paese 6</t>
  </si>
  <si>
    <t>Paese 7</t>
  </si>
  <si>
    <t>Paese 8</t>
  </si>
  <si>
    <t>Paese 9</t>
  </si>
  <si>
    <t>Paese 10</t>
  </si>
  <si>
    <t>Breve relazione scelta preventivo</t>
  </si>
  <si>
    <t>MERCATO PAESE TERZO</t>
  </si>
  <si>
    <t>BENIN</t>
  </si>
  <si>
    <t>BOTSWANA</t>
  </si>
  <si>
    <t>BURKINA FASO</t>
  </si>
  <si>
    <t>BURUNDI</t>
  </si>
  <si>
    <t>BUTHAN</t>
  </si>
  <si>
    <t>CAN - Columbia Britannica</t>
  </si>
  <si>
    <t>CAN - Alberta</t>
  </si>
  <si>
    <t>CAN - Saskatchewan</t>
  </si>
  <si>
    <t>CAN - Manitoba</t>
  </si>
  <si>
    <t>CAN - Ontario</t>
  </si>
  <si>
    <t>CAN - Quebec</t>
  </si>
  <si>
    <t>CAN - Nuovo Brunswick</t>
  </si>
  <si>
    <t>CAN - Nuova Scozia</t>
  </si>
  <si>
    <t>CAN - Isola del Principe Edoardo</t>
  </si>
  <si>
    <t>CAN - Terranova e Labrador</t>
  </si>
  <si>
    <t>CAN - Yukon</t>
  </si>
  <si>
    <t>CAN - Territori del Nord-Ovest</t>
  </si>
  <si>
    <t>CAN - Nunavut</t>
  </si>
  <si>
    <t>CHN - Anhui</t>
  </si>
  <si>
    <t>CHN - Fujian</t>
  </si>
  <si>
    <t>CHN - Gansu</t>
  </si>
  <si>
    <t>CHN - Guangdong</t>
  </si>
  <si>
    <t>CHN - Guizhou</t>
  </si>
  <si>
    <t>CHN - Hainan</t>
  </si>
  <si>
    <t>CHN - Hebei</t>
  </si>
  <si>
    <t>CHN - Heilongjiang</t>
  </si>
  <si>
    <t>CHN - Henan</t>
  </si>
  <si>
    <t>CHN - Hubei</t>
  </si>
  <si>
    <t>CHN - Hunan</t>
  </si>
  <si>
    <t>CHN - Jiangsu</t>
  </si>
  <si>
    <t>CHN - Jiangxi</t>
  </si>
  <si>
    <t>CHN - Jilin</t>
  </si>
  <si>
    <t>CHN - Liaoning</t>
  </si>
  <si>
    <t>CHN - Qinghai</t>
  </si>
  <si>
    <t>CHN - Shaanxi</t>
  </si>
  <si>
    <t>CHN - Shandong</t>
  </si>
  <si>
    <t>CHN - Shanxi</t>
  </si>
  <si>
    <t>CHN - Sichuan</t>
  </si>
  <si>
    <t>CHN - Yunnan</t>
  </si>
  <si>
    <t>CHN - Zhejiang</t>
  </si>
  <si>
    <t>CHN - Municipalità di Shanghai</t>
  </si>
  <si>
    <t>CHN - Municipalità di Pechino</t>
  </si>
  <si>
    <t>CHN - Hong Kong SAR</t>
  </si>
  <si>
    <t>CHN - Municipalità di Tientsin</t>
  </si>
  <si>
    <t>CHN - Municipalità di Chongqing</t>
  </si>
  <si>
    <t>CURAÇAO</t>
  </si>
  <si>
    <t>EX REP. IUGOSLAVA MACEDONIA</t>
  </si>
  <si>
    <t>RUS - Distretto Federale Centrale</t>
  </si>
  <si>
    <t>RUS - Distretto Federale Meridionale</t>
  </si>
  <si>
    <t>RUS - Distretto Federale del Volga</t>
  </si>
  <si>
    <t>RUS - Distretto Federale del Caucaso Settentrionale</t>
  </si>
  <si>
    <t>RUS - Distretto Federale della Crimea</t>
  </si>
  <si>
    <t>RUS - Distretto Federale Nordoccidentale</t>
  </si>
  <si>
    <t>RUS - Distretto Federale degli Urali</t>
  </si>
  <si>
    <t>RUS - Distretto Federale Siberiano</t>
  </si>
  <si>
    <t>RUS - Distretto Federale Estremo-orientale</t>
  </si>
  <si>
    <t>ISOLE VERGINI USA</t>
  </si>
  <si>
    <t>ISOLE VERGINI UK</t>
  </si>
  <si>
    <t>LIECHTENSTEIN</t>
  </si>
  <si>
    <t>MYANMAR</t>
  </si>
  <si>
    <t>PERU'</t>
  </si>
  <si>
    <t>REPUBBLICA DELL'INDIA</t>
  </si>
  <si>
    <t>IND - Andhra Pradesh</t>
  </si>
  <si>
    <t>IND - Arunachal Pradesh</t>
  </si>
  <si>
    <t>IND - Assam</t>
  </si>
  <si>
    <t>IND - Bihar</t>
  </si>
  <si>
    <t>IND - Chhattisgarh</t>
  </si>
  <si>
    <t>IND - Goa</t>
  </si>
  <si>
    <t>IND - Gujarat</t>
  </si>
  <si>
    <t>IND - Haryana</t>
  </si>
  <si>
    <t>IND - Himachal Pradesh</t>
  </si>
  <si>
    <t>IND - Jammu e Kashmir</t>
  </si>
  <si>
    <t>IND - Jharkhand</t>
  </si>
  <si>
    <t>IND - Karnataka</t>
  </si>
  <si>
    <t>IND - Kerala</t>
  </si>
  <si>
    <t>IND - Madhya Pradesh</t>
  </si>
  <si>
    <t>IND - Maharashtra</t>
  </si>
  <si>
    <t>IND - Manipur</t>
  </si>
  <si>
    <t>IND - Meghalaya</t>
  </si>
  <si>
    <t>IND - Mizoram</t>
  </si>
  <si>
    <t>IND - Nagaland</t>
  </si>
  <si>
    <t>IND - Orissa</t>
  </si>
  <si>
    <t>IND - Punjab</t>
  </si>
  <si>
    <t>IND - Rajasthan</t>
  </si>
  <si>
    <t>IND - Sikkim</t>
  </si>
  <si>
    <t>IND - Tamil Nadu</t>
  </si>
  <si>
    <t>IND - Telangana</t>
  </si>
  <si>
    <t>IND - Tripura</t>
  </si>
  <si>
    <t>IND - Uttar Pradesh</t>
  </si>
  <si>
    <t>IND - Uttaranchal</t>
  </si>
  <si>
    <t>IND - Bengala Occidentale</t>
  </si>
  <si>
    <t>IND - Andamane e Nicobare</t>
  </si>
  <si>
    <t>IND - Chandigarh</t>
  </si>
  <si>
    <t>IND - Dadra e Nagar Haveli</t>
  </si>
  <si>
    <t>IND - Daman e Diu</t>
  </si>
  <si>
    <t>IND - Laccadive</t>
  </si>
  <si>
    <t>IND - Pondicherry</t>
  </si>
  <si>
    <t>IND - Delhi</t>
  </si>
  <si>
    <t>THAILANDIA</t>
  </si>
  <si>
    <t>USA - Alabama</t>
  </si>
  <si>
    <t>USA - Alaska</t>
  </si>
  <si>
    <t>USA - Arizona</t>
  </si>
  <si>
    <t>USA - Arkansas</t>
  </si>
  <si>
    <t>USA - California</t>
  </si>
  <si>
    <t>USA - Carolina del Nord</t>
  </si>
  <si>
    <t>USA - Carolina del Sud</t>
  </si>
  <si>
    <t>USA - Colorado</t>
  </si>
  <si>
    <t>USA - Connecticut</t>
  </si>
  <si>
    <t>USA - Dakota del Nord</t>
  </si>
  <si>
    <t>USA - Dakota del Sud</t>
  </si>
  <si>
    <t>USA - Delaware</t>
  </si>
  <si>
    <t>USA - Florida</t>
  </si>
  <si>
    <t>USA - Georgia</t>
  </si>
  <si>
    <t>USA - Hawaii</t>
  </si>
  <si>
    <t>USA - Idaho</t>
  </si>
  <si>
    <t>USA - Illinois</t>
  </si>
  <si>
    <t>USA - Indiana</t>
  </si>
  <si>
    <t>USA - Iowa</t>
  </si>
  <si>
    <t>USA - Kansas</t>
  </si>
  <si>
    <t>USA - Kentucky</t>
  </si>
  <si>
    <t>USA - Louisiana</t>
  </si>
  <si>
    <t>USA - Maine</t>
  </si>
  <si>
    <t>USA - Maryland</t>
  </si>
  <si>
    <t>USA - Massachusetts</t>
  </si>
  <si>
    <t>USA - Michigan</t>
  </si>
  <si>
    <t>USA - Minnesota</t>
  </si>
  <si>
    <t>USA - Mississippi</t>
  </si>
  <si>
    <t>USA - Missouri</t>
  </si>
  <si>
    <t>USA - Montana</t>
  </si>
  <si>
    <t>USA - Nebraska</t>
  </si>
  <si>
    <t>USA - Nevada</t>
  </si>
  <si>
    <t>USA - New Hampshire</t>
  </si>
  <si>
    <t>USA - New Jersey</t>
  </si>
  <si>
    <t>USA - New York</t>
  </si>
  <si>
    <t>USA - Nuovo Messico</t>
  </si>
  <si>
    <t>USA - Ohio</t>
  </si>
  <si>
    <t>USA - Oklahoma</t>
  </si>
  <si>
    <t>USA - Oregon</t>
  </si>
  <si>
    <t>USA - Pennsylvania</t>
  </si>
  <si>
    <t>USA - Rhode Island</t>
  </si>
  <si>
    <t>USA - Tennessee</t>
  </si>
  <si>
    <t>USA - Texas</t>
  </si>
  <si>
    <t>USA - Utah</t>
  </si>
  <si>
    <t>USA - Vermont</t>
  </si>
  <si>
    <t>USA - Virginia</t>
  </si>
  <si>
    <t>USA - Virginia Occidentale</t>
  </si>
  <si>
    <t>USA - Washington</t>
  </si>
  <si>
    <t>USA - Wisconsin</t>
  </si>
  <si>
    <t>USA - 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</si>
</sst>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10]d\-mmm\-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DAE9F8"/>
        <bgColor rgb="FF000000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0" fillId="0" borderId="10" xfId="1" applyNumberFormat="1" applyFont="1" applyBorder="1" applyAlignment="1">
      <alignment vertical="top"/>
    </xf>
    <xf numFmtId="164" fontId="0" fillId="0" borderId="1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12" xfId="1" applyNumberFormat="1" applyFont="1" applyBorder="1" applyAlignment="1">
      <alignment vertical="top"/>
    </xf>
    <xf numFmtId="164" fontId="0" fillId="0" borderId="5" xfId="1" applyNumberFormat="1" applyFont="1" applyBorder="1" applyAlignment="1">
      <alignment vertical="top"/>
    </xf>
    <xf numFmtId="164" fontId="0" fillId="0" borderId="13" xfId="1" applyNumberFormat="1" applyFont="1" applyBorder="1" applyAlignment="1">
      <alignment vertical="top"/>
    </xf>
    <xf numFmtId="164" fontId="0" fillId="2" borderId="14" xfId="1" applyNumberFormat="1" applyFont="1" applyFill="1" applyBorder="1" applyAlignment="1">
      <alignment vertical="top"/>
    </xf>
    <xf numFmtId="164" fontId="0" fillId="2" borderId="3" xfId="1" applyNumberFormat="1" applyFont="1" applyFill="1" applyBorder="1" applyAlignment="1">
      <alignment vertical="top"/>
    </xf>
    <xf numFmtId="164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164" fontId="0" fillId="2" borderId="22" xfId="1" applyNumberFormat="1" applyFont="1" applyFill="1" applyBorder="1" applyAlignment="1">
      <alignment vertical="top"/>
    </xf>
    <xf numFmtId="164" fontId="0" fillId="2" borderId="7" xfId="1" applyNumberFormat="1" applyFont="1" applyFill="1" applyBorder="1" applyAlignment="1">
      <alignment vertical="top"/>
    </xf>
    <xf numFmtId="164" fontId="0" fillId="2" borderId="4" xfId="1" applyNumberFormat="1" applyFont="1" applyFill="1" applyBorder="1" applyAlignment="1">
      <alignment vertical="top"/>
    </xf>
    <xf numFmtId="164" fontId="3" fillId="2" borderId="25" xfId="1" applyNumberFormat="1" applyFont="1" applyFill="1" applyBorder="1" applyAlignment="1">
      <alignment vertical="top"/>
    </xf>
    <xf numFmtId="0" fontId="4" fillId="0" borderId="30" xfId="0" applyFont="1" applyBorder="1" applyAlignment="1">
      <alignment horizontal="left" vertical="top" wrapText="1"/>
    </xf>
    <xf numFmtId="0" fontId="0" fillId="5" borderId="31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28" xfId="0" applyFill="1" applyBorder="1" applyAlignment="1">
      <alignment horizontal="center" vertical="center" wrapText="1"/>
    </xf>
    <xf numFmtId="43" fontId="3" fillId="2" borderId="1" xfId="1" applyFont="1" applyFill="1" applyBorder="1" applyAlignment="1">
      <alignment vertical="top"/>
    </xf>
    <xf numFmtId="43" fontId="4" fillId="0" borderId="39" xfId="1" applyFont="1" applyFill="1" applyBorder="1" applyAlignment="1">
      <alignment horizontal="center" vertical="top" wrapText="1"/>
    </xf>
    <xf numFmtId="43" fontId="4" fillId="0" borderId="40" xfId="1" applyFont="1" applyFill="1" applyBorder="1" applyAlignment="1">
      <alignment horizontal="center" vertical="top" wrapText="1"/>
    </xf>
    <xf numFmtId="43" fontId="0" fillId="2" borderId="8" xfId="1" applyFont="1" applyFill="1" applyBorder="1" applyAlignment="1">
      <alignment vertical="top"/>
    </xf>
    <xf numFmtId="43" fontId="0" fillId="2" borderId="7" xfId="1" applyFont="1" applyFill="1" applyBorder="1" applyAlignment="1">
      <alignment vertical="top"/>
    </xf>
    <xf numFmtId="43" fontId="3" fillId="2" borderId="36" xfId="1" applyFont="1" applyFill="1" applyBorder="1" applyAlignment="1">
      <alignment vertical="top"/>
    </xf>
    <xf numFmtId="43" fontId="3" fillId="2" borderId="35" xfId="1" applyFont="1" applyFill="1" applyBorder="1" applyAlignment="1">
      <alignment vertical="top"/>
    </xf>
    <xf numFmtId="43" fontId="5" fillId="2" borderId="0" xfId="1" applyFont="1" applyFill="1" applyBorder="1" applyAlignment="1">
      <alignment vertical="top" wrapText="1"/>
    </xf>
    <xf numFmtId="43" fontId="3" fillId="2" borderId="32" xfId="1" applyFont="1" applyFill="1" applyBorder="1" applyAlignment="1">
      <alignment vertical="center" wrapText="1"/>
    </xf>
    <xf numFmtId="164" fontId="0" fillId="6" borderId="44" xfId="1" applyNumberFormat="1" applyFont="1" applyFill="1" applyBorder="1" applyAlignment="1">
      <alignment vertical="top"/>
    </xf>
    <xf numFmtId="164" fontId="0" fillId="0" borderId="44" xfId="1" applyNumberFormat="1" applyFont="1" applyBorder="1" applyAlignment="1">
      <alignment vertical="top"/>
    </xf>
    <xf numFmtId="164" fontId="0" fillId="0" borderId="45" xfId="1" applyNumberFormat="1" applyFont="1" applyBorder="1" applyAlignment="1">
      <alignment vertical="top"/>
    </xf>
    <xf numFmtId="0" fontId="3" fillId="8" borderId="41" xfId="0" applyFont="1" applyFill="1" applyBorder="1" applyAlignment="1">
      <alignment horizontal="center" vertical="top" wrapText="1"/>
    </xf>
    <xf numFmtId="0" fontId="3" fillId="8" borderId="34" xfId="0" applyFont="1" applyFill="1" applyBorder="1" applyAlignment="1">
      <alignment horizontal="center" vertical="top" wrapText="1"/>
    </xf>
    <xf numFmtId="0" fontId="3" fillId="0" borderId="0" xfId="0" applyFont="1"/>
    <xf numFmtId="43" fontId="3" fillId="2" borderId="46" xfId="1" applyFont="1" applyFill="1" applyBorder="1" applyAlignment="1">
      <alignment vertical="top"/>
    </xf>
    <xf numFmtId="0" fontId="3" fillId="9" borderId="1" xfId="0" applyFont="1" applyFill="1" applyBorder="1" applyAlignment="1">
      <alignment vertical="top"/>
    </xf>
    <xf numFmtId="49" fontId="3" fillId="9" borderId="1" xfId="0" applyNumberFormat="1" applyFont="1" applyFill="1" applyBorder="1" applyAlignment="1">
      <alignment horizontal="left" vertical="top"/>
    </xf>
    <xf numFmtId="43" fontId="0" fillId="0" borderId="40" xfId="1" applyFont="1" applyBorder="1"/>
    <xf numFmtId="0" fontId="0" fillId="0" borderId="2" xfId="0" applyBorder="1"/>
    <xf numFmtId="0" fontId="0" fillId="0" borderId="3" xfId="0" applyBorder="1"/>
    <xf numFmtId="49" fontId="0" fillId="0" borderId="47" xfId="0" applyNumberFormat="1" applyBorder="1" applyAlignment="1">
      <alignment horizontal="left" vertical="top"/>
    </xf>
    <xf numFmtId="0" fontId="0" fillId="0" borderId="40" xfId="0" applyBorder="1"/>
    <xf numFmtId="43" fontId="0" fillId="0" borderId="42" xfId="1" applyFont="1" applyBorder="1"/>
    <xf numFmtId="0" fontId="0" fillId="0" borderId="10" xfId="0" applyBorder="1"/>
    <xf numFmtId="0" fontId="0" fillId="0" borderId="14" xfId="0" applyBorder="1"/>
    <xf numFmtId="49" fontId="0" fillId="0" borderId="48" xfId="0" applyNumberFormat="1" applyBorder="1" applyAlignment="1">
      <alignment horizontal="left" vertical="top"/>
    </xf>
    <xf numFmtId="0" fontId="0" fillId="0" borderId="42" xfId="0" applyBorder="1"/>
    <xf numFmtId="0" fontId="0" fillId="0" borderId="49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5" xfId="0" applyBorder="1" applyAlignment="1">
      <alignment horizontal="center" vertical="top" wrapText="1"/>
    </xf>
    <xf numFmtId="49" fontId="0" fillId="0" borderId="50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1" xfId="0" applyNumberFormat="1" applyBorder="1" applyAlignment="1">
      <alignment vertical="top" wrapText="1"/>
    </xf>
    <xf numFmtId="0" fontId="3" fillId="8" borderId="38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3" fillId="2" borderId="56" xfId="0" applyFont="1" applyFill="1" applyBorder="1" applyAlignment="1">
      <alignment horizontal="center"/>
    </xf>
    <xf numFmtId="0" fontId="0" fillId="0" borderId="59" xfId="0" applyBorder="1"/>
    <xf numFmtId="49" fontId="0" fillId="0" borderId="60" xfId="0" applyNumberFormat="1" applyBorder="1" applyAlignment="1">
      <alignment horizontal="left" vertical="top"/>
    </xf>
    <xf numFmtId="0" fontId="0" fillId="0" borderId="61" xfId="0" applyBorder="1"/>
    <xf numFmtId="0" fontId="0" fillId="0" borderId="62" xfId="0" applyBorder="1"/>
    <xf numFmtId="43" fontId="0" fillId="0" borderId="59" xfId="1" applyFont="1" applyBorder="1"/>
    <xf numFmtId="0" fontId="3" fillId="3" borderId="37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center" vertical="top" wrapText="1"/>
    </xf>
    <xf numFmtId="0" fontId="3" fillId="3" borderId="63" xfId="0" applyFont="1" applyFill="1" applyBorder="1" applyAlignment="1">
      <alignment horizontal="center" vertical="top" wrapText="1"/>
    </xf>
    <xf numFmtId="0" fontId="3" fillId="3" borderId="64" xfId="0" applyFont="1" applyFill="1" applyBorder="1" applyAlignment="1">
      <alignment horizontal="center" vertical="top" wrapText="1"/>
    </xf>
    <xf numFmtId="0" fontId="3" fillId="3" borderId="65" xfId="0" applyFont="1" applyFill="1" applyBorder="1" applyAlignment="1">
      <alignment horizontal="center" vertical="top" wrapText="1"/>
    </xf>
    <xf numFmtId="43" fontId="0" fillId="0" borderId="66" xfId="1" applyFont="1" applyFill="1" applyBorder="1" applyAlignment="1">
      <alignment horizontal="left" vertical="top"/>
    </xf>
    <xf numFmtId="43" fontId="0" fillId="0" borderId="55" xfId="1" applyFont="1" applyFill="1" applyBorder="1" applyAlignment="1">
      <alignment horizontal="left" vertical="top"/>
    </xf>
    <xf numFmtId="43" fontId="4" fillId="0" borderId="66" xfId="1" applyFont="1" applyFill="1" applyBorder="1" applyAlignment="1">
      <alignment horizontal="left" vertical="top" wrapText="1"/>
    </xf>
    <xf numFmtId="43" fontId="4" fillId="0" borderId="55" xfId="1" applyFont="1" applyFill="1" applyBorder="1" applyAlignment="1">
      <alignment horizontal="left" vertical="top" wrapText="1"/>
    </xf>
    <xf numFmtId="43" fontId="3" fillId="2" borderId="65" xfId="1" applyFont="1" applyFill="1" applyBorder="1" applyAlignment="1">
      <alignment vertical="top"/>
    </xf>
    <xf numFmtId="43" fontId="0" fillId="2" borderId="35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43" fontId="4" fillId="0" borderId="70" xfId="1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center" vertical="top" wrapText="1"/>
    </xf>
    <xf numFmtId="43" fontId="4" fillId="0" borderId="71" xfId="1" applyFont="1" applyFill="1" applyBorder="1" applyAlignment="1">
      <alignment horizontal="center" vertical="top" wrapText="1"/>
    </xf>
    <xf numFmtId="43" fontId="4" fillId="0" borderId="5" xfId="1" applyFont="1" applyFill="1" applyBorder="1" applyAlignment="1">
      <alignment horizontal="center" vertical="top" wrapText="1"/>
    </xf>
    <xf numFmtId="43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43" fontId="4" fillId="0" borderId="42" xfId="1" applyFont="1" applyFill="1" applyBorder="1" applyAlignment="1">
      <alignment horizontal="center" vertical="top" wrapText="1"/>
    </xf>
    <xf numFmtId="43" fontId="4" fillId="0" borderId="10" xfId="1" applyFont="1" applyFill="1" applyBorder="1" applyAlignment="1">
      <alignment horizontal="center" vertical="top" wrapText="1"/>
    </xf>
    <xf numFmtId="43" fontId="0" fillId="2" borderId="22" xfId="1" applyFont="1" applyFill="1" applyBorder="1" applyAlignment="1">
      <alignment vertical="top"/>
    </xf>
    <xf numFmtId="0" fontId="3" fillId="5" borderId="0" xfId="0" applyFont="1" applyFill="1" applyAlignment="1">
      <alignment horizontal="left" vertical="center" wrapText="1"/>
    </xf>
    <xf numFmtId="43" fontId="5" fillId="0" borderId="57" xfId="1" applyFont="1" applyFill="1" applyBorder="1" applyAlignment="1">
      <alignment vertical="top" wrapText="1"/>
    </xf>
    <xf numFmtId="43" fontId="5" fillId="0" borderId="32" xfId="1" applyFont="1" applyFill="1" applyBorder="1" applyAlignment="1">
      <alignment vertical="top" wrapText="1"/>
    </xf>
    <xf numFmtId="0" fontId="3" fillId="3" borderId="21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0" fillId="0" borderId="74" xfId="0" applyBorder="1" applyAlignment="1">
      <alignment vertical="top"/>
    </xf>
    <xf numFmtId="164" fontId="0" fillId="0" borderId="75" xfId="1" applyNumberFormat="1" applyFont="1" applyBorder="1" applyAlignment="1">
      <alignment vertical="top"/>
    </xf>
    <xf numFmtId="0" fontId="0" fillId="0" borderId="78" xfId="0" applyBorder="1" applyAlignment="1">
      <alignment vertical="top"/>
    </xf>
    <xf numFmtId="164" fontId="0" fillId="0" borderId="50" xfId="1" applyNumberFormat="1" applyFont="1" applyBorder="1" applyAlignment="1">
      <alignment vertical="top"/>
    </xf>
    <xf numFmtId="164" fontId="6" fillId="12" borderId="73" xfId="1" applyNumberFormat="1" applyFont="1" applyFill="1" applyBorder="1" applyAlignment="1">
      <alignment vertical="top"/>
    </xf>
    <xf numFmtId="164" fontId="6" fillId="12" borderId="72" xfId="1" applyNumberFormat="1" applyFont="1" applyFill="1" applyBorder="1" applyAlignment="1">
      <alignment vertical="top"/>
    </xf>
    <xf numFmtId="164" fontId="6" fillId="12" borderId="77" xfId="1" applyNumberFormat="1" applyFont="1" applyFill="1" applyBorder="1" applyAlignment="1">
      <alignment vertical="top"/>
    </xf>
    <xf numFmtId="164" fontId="0" fillId="0" borderId="76" xfId="1" applyNumberFormat="1" applyFont="1" applyFill="1" applyBorder="1" applyAlignment="1">
      <alignment vertical="top"/>
    </xf>
    <xf numFmtId="0" fontId="0" fillId="6" borderId="43" xfId="2" applyNumberFormat="1" applyFont="1" applyFill="1" applyBorder="1" applyAlignment="1">
      <alignment vertical="top"/>
    </xf>
    <xf numFmtId="164" fontId="6" fillId="0" borderId="73" xfId="1" applyNumberFormat="1" applyFont="1" applyFill="1" applyBorder="1" applyAlignment="1">
      <alignment vertical="top"/>
    </xf>
    <xf numFmtId="164" fontId="6" fillId="0" borderId="72" xfId="1" applyNumberFormat="1" applyFont="1" applyFill="1" applyBorder="1" applyAlignment="1">
      <alignment vertical="top"/>
    </xf>
    <xf numFmtId="164" fontId="6" fillId="0" borderId="77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Continuous" vertical="top" wrapText="1"/>
    </xf>
    <xf numFmtId="0" fontId="0" fillId="0" borderId="32" xfId="0" applyBorder="1" applyAlignment="1">
      <alignment vertical="top"/>
    </xf>
    <xf numFmtId="0" fontId="3" fillId="13" borderId="88" xfId="0" applyFont="1" applyFill="1" applyBorder="1" applyAlignment="1">
      <alignment horizontal="center" vertical="center"/>
    </xf>
    <xf numFmtId="0" fontId="3" fillId="13" borderId="91" xfId="0" applyFont="1" applyFill="1" applyBorder="1" applyAlignment="1">
      <alignment horizontal="center" vertical="center"/>
    </xf>
    <xf numFmtId="0" fontId="3" fillId="14" borderId="80" xfId="0" applyFont="1" applyFill="1" applyBorder="1" applyAlignment="1">
      <alignment horizontal="center" vertical="center"/>
    </xf>
    <xf numFmtId="0" fontId="3" fillId="14" borderId="82" xfId="0" applyFont="1" applyFill="1" applyBorder="1" applyAlignment="1">
      <alignment horizontal="center" vertical="center" wrapText="1"/>
    </xf>
    <xf numFmtId="0" fontId="3" fillId="14" borderId="91" xfId="0" applyFont="1" applyFill="1" applyBorder="1" applyAlignment="1">
      <alignment horizontal="center" vertical="center" wrapText="1"/>
    </xf>
    <xf numFmtId="0" fontId="3" fillId="10" borderId="80" xfId="0" applyFont="1" applyFill="1" applyBorder="1" applyAlignment="1">
      <alignment horizontal="center" vertical="center" wrapText="1"/>
    </xf>
    <xf numFmtId="0" fontId="3" fillId="10" borderId="89" xfId="0" applyFont="1" applyFill="1" applyBorder="1" applyAlignment="1">
      <alignment horizontal="center" vertical="center" wrapText="1"/>
    </xf>
    <xf numFmtId="10" fontId="0" fillId="0" borderId="22" xfId="1" applyNumberFormat="1" applyFont="1" applyBorder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/>
    </xf>
    <xf numFmtId="0" fontId="3" fillId="4" borderId="21" xfId="0" applyFont="1" applyFill="1" applyBorder="1" applyAlignment="1">
      <alignment horizontal="right"/>
    </xf>
    <xf numFmtId="164" fontId="6" fillId="12" borderId="92" xfId="1" applyNumberFormat="1" applyFont="1" applyFill="1" applyBorder="1" applyAlignment="1">
      <alignment vertical="top"/>
    </xf>
    <xf numFmtId="164" fontId="6" fillId="0" borderId="92" xfId="1" applyNumberFormat="1" applyFont="1" applyFill="1" applyBorder="1" applyAlignment="1">
      <alignment vertical="top"/>
    </xf>
    <xf numFmtId="0" fontId="3" fillId="3" borderId="34" xfId="0" applyFont="1" applyFill="1" applyBorder="1" applyAlignment="1">
      <alignment horizontal="center" vertical="top" wrapText="1"/>
    </xf>
    <xf numFmtId="0" fontId="10" fillId="15" borderId="34" xfId="0" applyFont="1" applyFill="1" applyBorder="1" applyAlignment="1">
      <alignment horizontal="center"/>
    </xf>
    <xf numFmtId="0" fontId="11" fillId="15" borderId="34" xfId="0" applyFont="1" applyFill="1" applyBorder="1" applyAlignment="1">
      <alignment horizontal="center"/>
    </xf>
    <xf numFmtId="0" fontId="12" fillId="0" borderId="34" xfId="0" applyFont="1" applyBorder="1"/>
    <xf numFmtId="0" fontId="12" fillId="0" borderId="34" xfId="0" applyFont="1" applyBorder="1" applyAlignment="1">
      <alignment vertical="center"/>
    </xf>
    <xf numFmtId="0" fontId="1" fillId="0" borderId="34" xfId="0" applyFont="1" applyBorder="1"/>
    <xf numFmtId="0" fontId="14" fillId="0" borderId="34" xfId="0" applyFont="1" applyBorder="1"/>
    <xf numFmtId="0" fontId="13" fillId="0" borderId="34" xfId="0" applyFont="1" applyBorder="1" applyAlignment="1">
      <alignment vertical="center"/>
    </xf>
    <xf numFmtId="0" fontId="15" fillId="0" borderId="0" xfId="0" applyFont="1"/>
    <xf numFmtId="0" fontId="1" fillId="0" borderId="0" xfId="0" applyFont="1"/>
    <xf numFmtId="0" fontId="13" fillId="0" borderId="34" xfId="0" applyFont="1" applyBorder="1"/>
    <xf numFmtId="0" fontId="14" fillId="0" borderId="34" xfId="0" applyFont="1" applyBorder="1" applyAlignment="1">
      <alignment vertical="center"/>
    </xf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69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32" xfId="0" applyBorder="1" applyAlignment="1">
      <alignment horizontal="center" vertical="top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11" borderId="86" xfId="0" applyFont="1" applyFill="1" applyBorder="1" applyAlignment="1">
      <alignment horizontal="center"/>
    </xf>
    <xf numFmtId="0" fontId="3" fillId="11" borderId="90" xfId="0" applyFont="1" applyFill="1" applyBorder="1" applyAlignment="1">
      <alignment horizontal="center"/>
    </xf>
    <xf numFmtId="0" fontId="3" fillId="7" borderId="86" xfId="0" applyFont="1" applyFill="1" applyBorder="1" applyAlignment="1">
      <alignment horizontal="center"/>
    </xf>
    <xf numFmtId="0" fontId="3" fillId="7" borderId="90" xfId="0" applyFont="1" applyFill="1" applyBorder="1" applyAlignment="1">
      <alignment horizontal="center"/>
    </xf>
    <xf numFmtId="0" fontId="3" fillId="7" borderId="87" xfId="0" applyFont="1" applyFill="1" applyBorder="1" applyAlignment="1">
      <alignment horizontal="center"/>
    </xf>
    <xf numFmtId="0" fontId="3" fillId="10" borderId="86" xfId="0" applyFont="1" applyFill="1" applyBorder="1" applyAlignment="1">
      <alignment horizontal="center"/>
    </xf>
    <xf numFmtId="0" fontId="3" fillId="10" borderId="90" xfId="0" applyFont="1" applyFill="1" applyBorder="1" applyAlignment="1">
      <alignment horizontal="center"/>
    </xf>
    <xf numFmtId="0" fontId="3" fillId="10" borderId="87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3" fillId="0" borderId="53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7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80" xfId="0" applyFont="1" applyBorder="1" applyAlignment="1">
      <alignment horizontal="center" vertical="top" wrapText="1"/>
    </xf>
    <xf numFmtId="0" fontId="4" fillId="0" borderId="8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2" xfId="0" applyFont="1" applyBorder="1" applyAlignment="1">
      <alignment horizontal="center" vertical="top" wrapText="1"/>
    </xf>
    <xf numFmtId="164" fontId="0" fillId="0" borderId="84" xfId="1" applyNumberFormat="1" applyFont="1" applyFill="1" applyBorder="1" applyAlignment="1">
      <alignment horizontal="center" vertical="top"/>
    </xf>
    <xf numFmtId="164" fontId="0" fillId="0" borderId="85" xfId="1" applyNumberFormat="1" applyFont="1" applyFill="1" applyBorder="1" applyAlignment="1">
      <alignment horizontal="center" vertical="top"/>
    </xf>
    <xf numFmtId="164" fontId="0" fillId="0" borderId="83" xfId="1" applyNumberFormat="1" applyFont="1" applyFill="1" applyBorder="1" applyAlignment="1">
      <alignment horizontal="center" vertical="top"/>
    </xf>
    <xf numFmtId="164" fontId="0" fillId="0" borderId="4" xfId="1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/>
    </xf>
    <xf numFmtId="0" fontId="3" fillId="2" borderId="27" xfId="0" applyFont="1" applyFill="1" applyBorder="1" applyAlignment="1">
      <alignment horizontal="center" vertical="top"/>
    </xf>
    <xf numFmtId="0" fontId="3" fillId="2" borderId="53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3" fillId="5" borderId="58" xfId="0" applyFont="1" applyFill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8" borderId="67" xfId="0" applyFont="1" applyFill="1" applyBorder="1" applyAlignment="1">
      <alignment horizontal="center" vertical="top"/>
    </xf>
    <xf numFmtId="0" fontId="3" fillId="8" borderId="17" xfId="0" applyFont="1" applyFill="1" applyBorder="1" applyAlignment="1">
      <alignment horizontal="center" vertical="top"/>
    </xf>
    <xf numFmtId="0" fontId="3" fillId="8" borderId="68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53" xfId="0" applyFill="1" applyBorder="1" applyAlignment="1">
      <alignment horizontal="center" vertical="top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F4B084"/>
      <color rgb="FFC6E0B4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2472/2022.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142876</xdr:rowOff>
    </xdr:from>
    <xdr:to>
      <xdr:col>2</xdr:col>
      <xdr:colOff>226219</xdr:colOff>
      <xdr:row>34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44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  <a:p>
          <a:r>
            <a:rPr lang="it-IT" sz="1100" baseline="0"/>
            <a:t>- Per la compilazione di "Unità di misura", "nr unità", "Costo unitario" e "Importo" fare riferimento al preventivo selezionato nel "Quadro raffronto preventivi". Per le attività per le quali non è richiesto il preventivo l'importo deve essere determinato sulla base di quanto disposto all'allegato 10 (spese ammissibili e non ammissibili)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23</xdr:row>
      <xdr:rowOff>79374</xdr:rowOff>
    </xdr:from>
    <xdr:to>
      <xdr:col>2</xdr:col>
      <xdr:colOff>0</xdr:colOff>
      <xdr:row>37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5414D8B-8397-4B98-8319-D67EB751E94D}"/>
            </a:ext>
          </a:extLst>
        </xdr:cNvPr>
        <xdr:cNvSpPr txBox="1"/>
      </xdr:nvSpPr>
      <xdr:spPr>
        <a:xfrm>
          <a:off x="79375" y="4666614"/>
          <a:ext cx="3608705" cy="2566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ciascuna voce di spesa indicare nella colonna K quale preventivo è stato selezionato al fine della determinazione dell'importo indicato in "Azioni Paese Mercato"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e colonne per i Paesi Terzi/Aree omogenee aggiuntivi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2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Normal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5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5" t="s">
        <v>0</v>
      </c>
      <c r="B1" s="146"/>
      <c r="C1" s="146"/>
      <c r="D1" s="146"/>
      <c r="E1" s="146"/>
      <c r="F1" s="147"/>
    </row>
    <row r="2" spans="1:6" x14ac:dyDescent="0.25">
      <c r="A2" s="116"/>
      <c r="B2" s="116"/>
      <c r="C2" s="116" t="s">
        <v>258</v>
      </c>
      <c r="D2" s="116"/>
      <c r="E2" s="116"/>
      <c r="F2" s="116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48" t="s">
        <v>260</v>
      </c>
      <c r="B9" s="148"/>
      <c r="C9" s="148"/>
      <c r="D9" s="148"/>
      <c r="E9" s="148"/>
      <c r="F9" s="148"/>
    </row>
    <row r="10" spans="1:6" x14ac:dyDescent="0.25">
      <c r="A10" s="117" t="s">
        <v>261</v>
      </c>
      <c r="B10" s="117"/>
      <c r="C10" s="117"/>
      <c r="D10" s="117"/>
      <c r="E10" s="117"/>
      <c r="F10" s="117"/>
    </row>
    <row r="11" spans="1:6" ht="34.15" customHeight="1" x14ac:dyDescent="0.25">
      <c r="A11" s="148" t="s">
        <v>16</v>
      </c>
      <c r="B11" s="148"/>
      <c r="C11" s="148"/>
      <c r="D11" s="148"/>
      <c r="E11" s="148"/>
      <c r="F11" s="148"/>
    </row>
    <row r="12" spans="1:6" x14ac:dyDescent="0.25">
      <c r="B12" s="88"/>
      <c r="C12" s="89"/>
    </row>
    <row r="13" spans="1:6" ht="48.75" customHeight="1" x14ac:dyDescent="0.25">
      <c r="A13" s="148" t="s">
        <v>17</v>
      </c>
      <c r="B13" s="148"/>
      <c r="C13" s="148"/>
      <c r="D13" s="148"/>
      <c r="E13" s="148"/>
      <c r="F13" s="148"/>
    </row>
    <row r="15" spans="1:6" x14ac:dyDescent="0.25">
      <c r="A15" s="1" t="s">
        <v>18</v>
      </c>
      <c r="B15" s="118"/>
    </row>
    <row r="17" spans="1:6" x14ac:dyDescent="0.25">
      <c r="D17" s="150"/>
      <c r="E17" s="150"/>
    </row>
    <row r="18" spans="1:6" x14ac:dyDescent="0.25">
      <c r="D18" s="1" t="s">
        <v>21</v>
      </c>
    </row>
    <row r="20" spans="1:6" ht="35.65" customHeight="1" x14ac:dyDescent="0.25">
      <c r="A20" s="149" t="s">
        <v>257</v>
      </c>
      <c r="B20" s="149"/>
      <c r="C20" s="149"/>
      <c r="D20" s="149"/>
      <c r="E20" s="149"/>
      <c r="F20" s="149"/>
    </row>
  </sheetData>
  <mergeCells count="6">
    <mergeCell ref="A1:F1"/>
    <mergeCell ref="A9:F9"/>
    <mergeCell ref="A11:F11"/>
    <mergeCell ref="A13:F13"/>
    <mergeCell ref="A20:F20"/>
    <mergeCell ref="D17:E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Normal="100" workbookViewId="0">
      <selection sqref="A1:H1"/>
    </sheetView>
  </sheetViews>
  <sheetFormatPr defaultRowHeight="15" x14ac:dyDescent="0.25"/>
  <cols>
    <col min="2" max="2" width="36.42578125" customWidth="1"/>
    <col min="3" max="3" width="19.7109375" customWidth="1"/>
    <col min="4" max="4" width="23.42578125" customWidth="1"/>
    <col min="5" max="6" width="14.42578125" customWidth="1"/>
    <col min="7" max="7" width="42.5703125" customWidth="1"/>
    <col min="8" max="8" width="21.28515625" customWidth="1"/>
  </cols>
  <sheetData>
    <row r="1" spans="1:8" x14ac:dyDescent="0.25">
      <c r="A1" s="151" t="s">
        <v>22</v>
      </c>
      <c r="B1" s="152"/>
      <c r="C1" s="152"/>
      <c r="D1" s="152"/>
      <c r="E1" s="152"/>
      <c r="F1" s="152"/>
      <c r="G1" s="152"/>
      <c r="H1" s="153"/>
    </row>
    <row r="2" spans="1:8" x14ac:dyDescent="0.25">
      <c r="A2" s="68" t="s">
        <v>23</v>
      </c>
      <c r="B2" s="69" t="s">
        <v>24</v>
      </c>
      <c r="C2" s="69" t="s">
        <v>25</v>
      </c>
      <c r="D2" s="69" t="s">
        <v>7</v>
      </c>
      <c r="E2" s="69" t="s">
        <v>26</v>
      </c>
      <c r="F2" s="69" t="s">
        <v>27</v>
      </c>
      <c r="G2" s="69" t="s">
        <v>28</v>
      </c>
      <c r="H2" s="70" t="s">
        <v>29</v>
      </c>
    </row>
    <row r="3" spans="1:8" s="59" customFormat="1" x14ac:dyDescent="0.25">
      <c r="A3" s="65">
        <v>1</v>
      </c>
      <c r="B3" s="66"/>
      <c r="C3" s="66"/>
      <c r="D3" s="66"/>
      <c r="E3" s="66"/>
      <c r="F3" s="66"/>
      <c r="G3" s="66"/>
      <c r="H3" s="67"/>
    </row>
    <row r="4" spans="1:8" s="59" customFormat="1" x14ac:dyDescent="0.25">
      <c r="A4" s="57">
        <f>+A3+1</f>
        <v>2</v>
      </c>
      <c r="B4" s="58"/>
      <c r="C4" s="58"/>
      <c r="D4" s="58"/>
      <c r="E4" s="58"/>
      <c r="F4" s="58"/>
      <c r="G4" s="58"/>
      <c r="H4" s="62"/>
    </row>
    <row r="5" spans="1:8" s="59" customFormat="1" x14ac:dyDescent="0.25">
      <c r="A5" s="57">
        <f>+A4+1</f>
        <v>3</v>
      </c>
      <c r="B5" s="58"/>
      <c r="C5" s="58"/>
      <c r="D5" s="58"/>
      <c r="E5" s="58"/>
      <c r="F5" s="58"/>
      <c r="G5" s="58"/>
      <c r="H5" s="62"/>
    </row>
    <row r="6" spans="1:8" s="59" customFormat="1" x14ac:dyDescent="0.25">
      <c r="A6" s="57">
        <f t="shared" ref="A6:A16" si="0">+A5+1</f>
        <v>4</v>
      </c>
      <c r="B6" s="58"/>
      <c r="C6" s="58"/>
      <c r="D6" s="58"/>
      <c r="E6" s="58"/>
      <c r="F6" s="58"/>
      <c r="G6" s="58"/>
      <c r="H6" s="62"/>
    </row>
    <row r="7" spans="1:8" s="59" customFormat="1" x14ac:dyDescent="0.25">
      <c r="A7" s="57">
        <f t="shared" si="0"/>
        <v>5</v>
      </c>
      <c r="B7" s="58"/>
      <c r="C7" s="58"/>
      <c r="D7" s="58"/>
      <c r="E7" s="58"/>
      <c r="F7" s="58"/>
      <c r="G7" s="58"/>
      <c r="H7" s="62"/>
    </row>
    <row r="8" spans="1:8" s="59" customFormat="1" x14ac:dyDescent="0.25">
      <c r="A8" s="57">
        <f t="shared" si="0"/>
        <v>6</v>
      </c>
      <c r="B8" s="58"/>
      <c r="C8" s="58"/>
      <c r="D8" s="58"/>
      <c r="E8" s="58"/>
      <c r="F8" s="58"/>
      <c r="G8" s="58"/>
      <c r="H8" s="62"/>
    </row>
    <row r="9" spans="1:8" s="59" customFormat="1" x14ac:dyDescent="0.25">
      <c r="A9" s="57">
        <f t="shared" si="0"/>
        <v>7</v>
      </c>
      <c r="B9" s="58"/>
      <c r="C9" s="58"/>
      <c r="D9" s="58"/>
      <c r="E9" s="58"/>
      <c r="F9" s="58"/>
      <c r="G9" s="58"/>
      <c r="H9" s="62"/>
    </row>
    <row r="10" spans="1:8" s="59" customFormat="1" x14ac:dyDescent="0.25">
      <c r="A10" s="57">
        <f t="shared" si="0"/>
        <v>8</v>
      </c>
      <c r="B10" s="58"/>
      <c r="C10" s="58"/>
      <c r="D10" s="58"/>
      <c r="E10" s="58"/>
      <c r="F10" s="58"/>
      <c r="G10" s="58"/>
      <c r="H10" s="62"/>
    </row>
    <row r="11" spans="1:8" s="59" customFormat="1" x14ac:dyDescent="0.25">
      <c r="A11" s="57">
        <f t="shared" si="0"/>
        <v>9</v>
      </c>
      <c r="B11" s="58"/>
      <c r="C11" s="58"/>
      <c r="D11" s="58"/>
      <c r="E11" s="58"/>
      <c r="F11" s="58"/>
      <c r="G11" s="58"/>
      <c r="H11" s="62"/>
    </row>
    <row r="12" spans="1:8" s="59" customFormat="1" x14ac:dyDescent="0.25">
      <c r="A12" s="57">
        <f t="shared" si="0"/>
        <v>10</v>
      </c>
      <c r="B12" s="58"/>
      <c r="C12" s="58"/>
      <c r="D12" s="58"/>
      <c r="E12" s="58"/>
      <c r="F12" s="58"/>
      <c r="G12" s="58"/>
      <c r="H12" s="62"/>
    </row>
    <row r="13" spans="1:8" s="59" customFormat="1" x14ac:dyDescent="0.25">
      <c r="A13" s="57">
        <f t="shared" si="0"/>
        <v>11</v>
      </c>
      <c r="B13" s="58"/>
      <c r="C13" s="58"/>
      <c r="D13" s="58"/>
      <c r="E13" s="58"/>
      <c r="F13" s="58"/>
      <c r="G13" s="58"/>
      <c r="H13" s="62"/>
    </row>
    <row r="14" spans="1:8" s="59" customFormat="1" x14ac:dyDescent="0.25">
      <c r="A14" s="57">
        <f t="shared" si="0"/>
        <v>12</v>
      </c>
      <c r="B14" s="58"/>
      <c r="C14" s="58"/>
      <c r="D14" s="58"/>
      <c r="E14" s="58"/>
      <c r="F14" s="58"/>
      <c r="G14" s="58"/>
      <c r="H14" s="62"/>
    </row>
    <row r="15" spans="1:8" s="59" customFormat="1" x14ac:dyDescent="0.25">
      <c r="A15" s="57">
        <f t="shared" si="0"/>
        <v>13</v>
      </c>
      <c r="B15" s="58"/>
      <c r="C15" s="58"/>
      <c r="D15" s="58"/>
      <c r="E15" s="58"/>
      <c r="F15" s="58"/>
      <c r="G15" s="58"/>
      <c r="H15" s="62"/>
    </row>
    <row r="16" spans="1:8" s="59" customFormat="1" x14ac:dyDescent="0.25">
      <c r="A16" s="57">
        <f t="shared" si="0"/>
        <v>14</v>
      </c>
      <c r="B16" s="58"/>
      <c r="C16" s="58"/>
      <c r="D16" s="58"/>
      <c r="E16" s="58"/>
      <c r="F16" s="58"/>
      <c r="G16" s="58"/>
      <c r="H16" s="62"/>
    </row>
    <row r="17" spans="1:8" s="59" customFormat="1" ht="15.75" thickBot="1" x14ac:dyDescent="0.3">
      <c r="A17" s="60" t="s">
        <v>30</v>
      </c>
      <c r="B17" s="61"/>
      <c r="C17" s="61"/>
      <c r="D17" s="61"/>
      <c r="E17" s="61"/>
      <c r="F17" s="61"/>
      <c r="G17" s="61"/>
      <c r="H17" s="63"/>
    </row>
    <row r="23" spans="1:8" ht="24" customHeight="1" x14ac:dyDescent="0.25"/>
    <row r="24" spans="1:8" ht="15" customHeight="1" x14ac:dyDescent="0.25"/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"/>
  <sheetViews>
    <sheetView showGridLines="0" zoomScaleNormal="100" workbookViewId="0">
      <selection sqref="A1:I1"/>
    </sheetView>
  </sheetViews>
  <sheetFormatPr defaultRowHeight="15" x14ac:dyDescent="0.25"/>
  <cols>
    <col min="1" max="1" width="17" bestFit="1" customWidth="1"/>
    <col min="2" max="2" width="18.140625" customWidth="1"/>
    <col min="3" max="3" width="18.85546875" customWidth="1"/>
    <col min="4" max="4" width="15.85546875" bestFit="1" customWidth="1"/>
    <col min="5" max="5" width="23" customWidth="1"/>
    <col min="6" max="6" width="20.5703125" customWidth="1"/>
    <col min="7" max="8" width="21.28515625" customWidth="1"/>
  </cols>
  <sheetData>
    <row r="1" spans="1:9" x14ac:dyDescent="0.25">
      <c r="A1" s="154" t="s">
        <v>31</v>
      </c>
      <c r="B1" s="154"/>
      <c r="C1" s="154"/>
      <c r="D1" s="154"/>
      <c r="E1" s="154"/>
      <c r="F1" s="154"/>
      <c r="G1" s="154"/>
      <c r="H1" s="154"/>
      <c r="I1" s="154"/>
    </row>
    <row r="2" spans="1:9" x14ac:dyDescent="0.25">
      <c r="A2" s="128"/>
      <c r="B2" s="128"/>
      <c r="C2" s="128"/>
      <c r="D2" s="128"/>
      <c r="E2" s="128"/>
      <c r="F2" s="128"/>
      <c r="G2" s="128"/>
      <c r="H2" s="128"/>
      <c r="I2" s="128"/>
    </row>
    <row r="3" spans="1:9" ht="15.75" thickBot="1" x14ac:dyDescent="0.3">
      <c r="A3" s="129" t="s">
        <v>265</v>
      </c>
      <c r="B3" s="127"/>
      <c r="C3" s="127"/>
      <c r="D3" s="127"/>
      <c r="E3" s="127"/>
      <c r="F3" s="127"/>
      <c r="G3" s="127"/>
      <c r="H3" s="127"/>
      <c r="I3" s="127"/>
    </row>
    <row r="4" spans="1:9" ht="15.75" thickBot="1" x14ac:dyDescent="0.3">
      <c r="A4" s="129" t="s">
        <v>266</v>
      </c>
      <c r="B4" s="127"/>
      <c r="C4" s="127"/>
      <c r="D4" s="127"/>
      <c r="E4" s="127"/>
      <c r="F4" s="127"/>
      <c r="G4" s="127"/>
      <c r="H4" s="127"/>
      <c r="I4" s="127"/>
    </row>
    <row r="5" spans="1:9" ht="15.75" thickBot="1" x14ac:dyDescent="0.3">
      <c r="A5" s="130" t="s">
        <v>263</v>
      </c>
      <c r="B5" s="127"/>
      <c r="C5" s="127"/>
      <c r="D5" s="127"/>
      <c r="E5" s="127"/>
      <c r="F5" s="127"/>
      <c r="G5" s="127"/>
      <c r="H5" s="127"/>
      <c r="I5" s="127"/>
    </row>
    <row r="6" spans="1:9" ht="15.75" thickBot="1" x14ac:dyDescent="0.3">
      <c r="A6" s="130" t="s">
        <v>264</v>
      </c>
      <c r="B6" s="127"/>
      <c r="C6" s="127"/>
      <c r="D6" s="127"/>
      <c r="E6" s="127"/>
      <c r="F6" s="127"/>
      <c r="G6" s="127"/>
      <c r="H6" s="127"/>
      <c r="I6" s="127"/>
    </row>
    <row r="7" spans="1:9" ht="15.75" thickBot="1" x14ac:dyDescent="0.3">
      <c r="A7" s="129" t="s">
        <v>267</v>
      </c>
      <c r="B7" s="127"/>
      <c r="C7" s="127"/>
      <c r="D7" s="127"/>
      <c r="E7" s="127"/>
      <c r="F7" s="127"/>
      <c r="G7" s="127"/>
      <c r="H7" s="127"/>
      <c r="I7" s="127"/>
    </row>
    <row r="8" spans="1:9" x14ac:dyDescent="0.25">
      <c r="A8" s="129"/>
      <c r="B8" s="128"/>
      <c r="C8" s="128"/>
      <c r="D8" s="128"/>
      <c r="E8" s="128"/>
      <c r="F8" s="128"/>
      <c r="G8" s="128"/>
      <c r="H8" s="128"/>
      <c r="I8" s="128"/>
    </row>
    <row r="9" spans="1:9" ht="15.75" thickBot="1" x14ac:dyDescent="0.3">
      <c r="A9" s="128"/>
      <c r="B9" s="128"/>
      <c r="C9" s="128"/>
      <c r="D9" s="128"/>
      <c r="E9" s="128"/>
      <c r="F9" s="128"/>
      <c r="G9" s="128"/>
      <c r="H9" s="128"/>
      <c r="I9" s="128"/>
    </row>
    <row r="10" spans="1:9" ht="15.75" thickBot="1" x14ac:dyDescent="0.3">
      <c r="A10" s="155" t="s">
        <v>32</v>
      </c>
      <c r="B10" s="156"/>
      <c r="C10" s="157" t="s">
        <v>33</v>
      </c>
      <c r="D10" s="158"/>
      <c r="E10" s="158"/>
      <c r="F10" s="159"/>
      <c r="G10" s="160" t="s">
        <v>34</v>
      </c>
      <c r="H10" s="161"/>
      <c r="I10" s="162"/>
    </row>
    <row r="11" spans="1:9" s="5" customFormat="1" ht="47.25" customHeight="1" thickBot="1" x14ac:dyDescent="0.3">
      <c r="A11" s="119" t="s">
        <v>35</v>
      </c>
      <c r="B11" s="120" t="s">
        <v>35</v>
      </c>
      <c r="C11" s="121" t="s">
        <v>36</v>
      </c>
      <c r="D11" s="122" t="s">
        <v>37</v>
      </c>
      <c r="E11" s="122" t="s">
        <v>38</v>
      </c>
      <c r="F11" s="123" t="s">
        <v>39</v>
      </c>
      <c r="G11" s="124" t="s">
        <v>40</v>
      </c>
      <c r="H11" s="125" t="s">
        <v>41</v>
      </c>
      <c r="I11" s="125" t="s">
        <v>262</v>
      </c>
    </row>
    <row r="12" spans="1:9" x14ac:dyDescent="0.25">
      <c r="A12" s="56"/>
      <c r="B12" s="55"/>
      <c r="C12" s="54"/>
      <c r="D12" s="53"/>
      <c r="E12" s="53"/>
      <c r="F12" s="53"/>
      <c r="G12" s="52"/>
      <c r="H12" s="52"/>
      <c r="I12" s="126" t="e">
        <f>H12/G27</f>
        <v>#DIV/0!</v>
      </c>
    </row>
    <row r="13" spans="1:9" x14ac:dyDescent="0.25">
      <c r="A13" s="51"/>
      <c r="B13" s="50"/>
      <c r="C13" s="49"/>
      <c r="D13" s="48"/>
      <c r="E13" s="48"/>
      <c r="F13" s="48"/>
      <c r="G13" s="47"/>
      <c r="H13" s="47"/>
      <c r="I13" s="126" t="e">
        <f t="shared" ref="I13:I26" si="0">H13/G28</f>
        <v>#DIV/0!</v>
      </c>
    </row>
    <row r="14" spans="1:9" x14ac:dyDescent="0.25">
      <c r="A14" s="51"/>
      <c r="B14" s="50"/>
      <c r="C14" s="49"/>
      <c r="D14" s="48"/>
      <c r="E14" s="48"/>
      <c r="F14" s="48"/>
      <c r="G14" s="47"/>
      <c r="H14" s="47"/>
      <c r="I14" s="126" t="e">
        <f t="shared" si="0"/>
        <v>#DIV/0!</v>
      </c>
    </row>
    <row r="15" spans="1:9" x14ac:dyDescent="0.25">
      <c r="A15" s="51"/>
      <c r="B15" s="50"/>
      <c r="C15" s="49"/>
      <c r="D15" s="48"/>
      <c r="E15" s="48"/>
      <c r="F15" s="48"/>
      <c r="G15" s="47"/>
      <c r="H15" s="47"/>
      <c r="I15" s="126" t="e">
        <f t="shared" si="0"/>
        <v>#DIV/0!</v>
      </c>
    </row>
    <row r="16" spans="1:9" x14ac:dyDescent="0.25">
      <c r="A16" s="51"/>
      <c r="B16" s="50"/>
      <c r="C16" s="49"/>
      <c r="D16" s="48"/>
      <c r="E16" s="48"/>
      <c r="F16" s="48"/>
      <c r="G16" s="47"/>
      <c r="H16" s="47"/>
      <c r="I16" s="126" t="e">
        <f t="shared" si="0"/>
        <v>#DIV/0!</v>
      </c>
    </row>
    <row r="17" spans="1:9" x14ac:dyDescent="0.25">
      <c r="A17" s="51"/>
      <c r="B17" s="50"/>
      <c r="C17" s="49"/>
      <c r="D17" s="48"/>
      <c r="E17" s="48"/>
      <c r="F17" s="48"/>
      <c r="G17" s="47"/>
      <c r="H17" s="47"/>
      <c r="I17" s="126" t="e">
        <f t="shared" si="0"/>
        <v>#DIV/0!</v>
      </c>
    </row>
    <row r="18" spans="1:9" x14ac:dyDescent="0.25">
      <c r="A18" s="51"/>
      <c r="B18" s="50"/>
      <c r="C18" s="49"/>
      <c r="D18" s="48"/>
      <c r="E18" s="48"/>
      <c r="F18" s="48"/>
      <c r="G18" s="47"/>
      <c r="H18" s="47"/>
      <c r="I18" s="126" t="e">
        <f t="shared" si="0"/>
        <v>#DIV/0!</v>
      </c>
    </row>
    <row r="19" spans="1:9" x14ac:dyDescent="0.25">
      <c r="A19" s="51"/>
      <c r="B19" s="50"/>
      <c r="C19" s="49"/>
      <c r="D19" s="48"/>
      <c r="E19" s="48"/>
      <c r="F19" s="48"/>
      <c r="G19" s="47"/>
      <c r="H19" s="47"/>
      <c r="I19" s="126" t="e">
        <f t="shared" si="0"/>
        <v>#DIV/0!</v>
      </c>
    </row>
    <row r="20" spans="1:9" x14ac:dyDescent="0.25">
      <c r="A20" s="51"/>
      <c r="B20" s="50"/>
      <c r="C20" s="49"/>
      <c r="D20" s="48"/>
      <c r="E20" s="48"/>
      <c r="F20" s="48"/>
      <c r="G20" s="47"/>
      <c r="H20" s="47"/>
      <c r="I20" s="126" t="e">
        <f t="shared" si="0"/>
        <v>#DIV/0!</v>
      </c>
    </row>
    <row r="21" spans="1:9" x14ac:dyDescent="0.25">
      <c r="A21" s="51"/>
      <c r="B21" s="50"/>
      <c r="C21" s="49"/>
      <c r="D21" s="48"/>
      <c r="E21" s="48"/>
      <c r="F21" s="48"/>
      <c r="G21" s="47"/>
      <c r="H21" s="47"/>
      <c r="I21" s="126" t="e">
        <f t="shared" si="0"/>
        <v>#DIV/0!</v>
      </c>
    </row>
    <row r="22" spans="1:9" x14ac:dyDescent="0.25">
      <c r="A22" s="51"/>
      <c r="B22" s="50"/>
      <c r="C22" s="49"/>
      <c r="D22" s="48"/>
      <c r="E22" s="48"/>
      <c r="F22" s="48"/>
      <c r="G22" s="47"/>
      <c r="H22" s="47"/>
      <c r="I22" s="126" t="e">
        <f t="shared" si="0"/>
        <v>#DIV/0!</v>
      </c>
    </row>
    <row r="23" spans="1:9" x14ac:dyDescent="0.25">
      <c r="A23" s="51"/>
      <c r="B23" s="50"/>
      <c r="C23" s="49"/>
      <c r="D23" s="48"/>
      <c r="E23" s="48"/>
      <c r="F23" s="48"/>
      <c r="G23" s="47"/>
      <c r="H23" s="47"/>
      <c r="I23" s="126" t="e">
        <f t="shared" si="0"/>
        <v>#DIV/0!</v>
      </c>
    </row>
    <row r="24" spans="1:9" x14ac:dyDescent="0.25">
      <c r="A24" s="51"/>
      <c r="B24" s="50"/>
      <c r="C24" s="49"/>
      <c r="D24" s="48"/>
      <c r="E24" s="48"/>
      <c r="F24" s="48"/>
      <c r="G24" s="47"/>
      <c r="H24" s="47"/>
      <c r="I24" s="126" t="e">
        <f t="shared" si="0"/>
        <v>#DIV/0!</v>
      </c>
    </row>
    <row r="25" spans="1:9" x14ac:dyDescent="0.25">
      <c r="A25" s="51"/>
      <c r="B25" s="50"/>
      <c r="C25" s="49"/>
      <c r="D25" s="48"/>
      <c r="E25" s="48"/>
      <c r="F25" s="48"/>
      <c r="G25" s="47"/>
      <c r="H25" s="47"/>
      <c r="I25" s="126" t="e">
        <f t="shared" si="0"/>
        <v>#DIV/0!</v>
      </c>
    </row>
    <row r="26" spans="1:9" x14ac:dyDescent="0.25">
      <c r="A26" s="71"/>
      <c r="B26" s="72"/>
      <c r="C26" s="73"/>
      <c r="D26" s="74"/>
      <c r="E26" s="74"/>
      <c r="F26" s="74"/>
      <c r="G26" s="75"/>
      <c r="H26" s="75"/>
      <c r="I26" s="126" t="e">
        <f t="shared" si="0"/>
        <v>#DIV/0!</v>
      </c>
    </row>
    <row r="27" spans="1:9" s="43" customFormat="1" ht="15.75" thickBot="1" x14ac:dyDescent="0.3">
      <c r="A27" s="45"/>
      <c r="B27" s="45"/>
      <c r="C27" s="45"/>
      <c r="D27" s="45"/>
      <c r="E27" s="46"/>
      <c r="F27" s="45"/>
      <c r="G27" s="29">
        <f>SUM(G12:G26)</f>
        <v>0</v>
      </c>
      <c r="H27" s="44">
        <f>SUM(H12:H26)</f>
        <v>0</v>
      </c>
      <c r="I27" s="44" t="e">
        <f>SUM(I12:I26)</f>
        <v>#DIV/0!</v>
      </c>
    </row>
  </sheetData>
  <mergeCells count="4">
    <mergeCell ref="A1:I1"/>
    <mergeCell ref="A10:B10"/>
    <mergeCell ref="C10:F10"/>
    <mergeCell ref="G10:I10"/>
  </mergeCells>
  <dataValidations count="1">
    <dataValidation type="list" showInputMessage="1" showErrorMessage="1" sqref="D12:D26 F12:F26 E13:E26 C13:C26" xr:uid="{00000000-0002-0000-02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4077AAE-AC29-4D23-A986-A7CFC2FC1ECB}">
          <x14:formula1>
            <xm:f>Liste!$A$2:$A$302</xm:f>
          </x14:formula1>
          <xm:sqref>C12</xm:sqref>
        </x14:dataValidation>
        <x14:dataValidation type="list" showInputMessage="1" showErrorMessage="1" xr:uid="{51484429-C46A-4B58-902A-D24140421B36}">
          <x14:formula1>
            <xm:f>Liste!$B$2:$B$302</xm:f>
          </x14:formula1>
          <xm:sqref>E12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zoomScaleNormal="100" workbookViewId="0">
      <selection sqref="A1:I1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0.85546875" style="1" customWidth="1"/>
    <col min="5" max="5" width="8" style="1" customWidth="1"/>
    <col min="6" max="6" width="11.7109375" style="1" customWidth="1"/>
    <col min="7" max="7" width="11" style="1" customWidth="1"/>
    <col min="8" max="8" width="13.140625" style="2" customWidth="1"/>
    <col min="9" max="9" width="13.28515625" style="1" customWidth="1"/>
    <col min="10" max="16384" width="9.140625" style="1"/>
  </cols>
  <sheetData>
    <row r="1" spans="1:9" x14ac:dyDescent="0.25">
      <c r="A1" s="167" t="s">
        <v>42</v>
      </c>
      <c r="B1" s="168"/>
      <c r="C1" s="168"/>
      <c r="D1" s="168"/>
      <c r="E1" s="168"/>
      <c r="F1" s="168"/>
      <c r="G1" s="168"/>
      <c r="H1" s="168"/>
      <c r="I1" s="169"/>
    </row>
    <row r="2" spans="1:9" s="5" customFormat="1" ht="30" x14ac:dyDescent="0.25">
      <c r="A2" s="76" t="s">
        <v>43</v>
      </c>
      <c r="B2" s="77" t="s">
        <v>215</v>
      </c>
      <c r="C2" s="77" t="s">
        <v>217</v>
      </c>
      <c r="D2" s="79" t="s">
        <v>44</v>
      </c>
      <c r="E2" s="80" t="s">
        <v>45</v>
      </c>
      <c r="F2" s="80" t="s">
        <v>46</v>
      </c>
      <c r="G2" s="80" t="s">
        <v>47</v>
      </c>
      <c r="H2" s="80" t="s">
        <v>48</v>
      </c>
      <c r="I2" s="81" t="s">
        <v>49</v>
      </c>
    </row>
    <row r="3" spans="1:9" ht="15" customHeight="1" x14ac:dyDescent="0.25">
      <c r="A3" s="165" t="s">
        <v>269</v>
      </c>
      <c r="B3" s="166" t="s">
        <v>268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25">
      <c r="A4" s="165"/>
      <c r="B4" s="166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25">
      <c r="A5" s="165"/>
      <c r="B5" s="166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25">
      <c r="A6" s="165"/>
      <c r="B6" s="166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25">
      <c r="A7" s="165"/>
      <c r="B7" s="166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25">
      <c r="A8" s="165"/>
      <c r="B8" s="166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25">
      <c r="A9" s="165"/>
      <c r="B9" s="166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25">
      <c r="A10" s="165"/>
      <c r="B10" s="166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25">
      <c r="A11" s="165"/>
      <c r="B11" s="166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25">
      <c r="A12" s="165"/>
      <c r="B12" s="166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25">
      <c r="A13" s="165"/>
      <c r="B13" s="166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25">
      <c r="A14" s="165"/>
      <c r="B14" s="166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25">
      <c r="A15" s="165"/>
      <c r="B15" s="166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25">
      <c r="A16" s="165"/>
      <c r="B16" s="166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25">
      <c r="A17" s="165"/>
      <c r="B17" s="166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25">
      <c r="A18" s="165"/>
      <c r="B18" s="166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25">
      <c r="A19" s="165"/>
      <c r="B19" s="166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25">
      <c r="A20" s="165"/>
      <c r="B20" s="166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25">
      <c r="A21" s="165"/>
      <c r="B21" s="166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25">
      <c r="A22" s="165"/>
      <c r="B22" s="166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25">
      <c r="A23" s="165"/>
      <c r="B23" s="166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.75" thickBot="1" x14ac:dyDescent="0.3">
      <c r="A24" s="163" t="s">
        <v>216</v>
      </c>
      <c r="B24" s="164"/>
      <c r="C24" s="164"/>
      <c r="D24" s="164"/>
      <c r="E24" s="164"/>
      <c r="F24" s="164"/>
      <c r="G24" s="164"/>
      <c r="H24" s="164"/>
      <c r="I24" s="23">
        <f>SUM(I3:I23)</f>
        <v>0</v>
      </c>
    </row>
    <row r="25" spans="1:9" x14ac:dyDescent="0.25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2DE-FA0A-45EC-84E7-468591B6335B}">
  <sheetPr>
    <pageSetUpPr fitToPage="1"/>
  </sheetPr>
  <dimension ref="A1:L24"/>
  <sheetViews>
    <sheetView showGridLines="0" topLeftCell="C1" zoomScaleNormal="100" workbookViewId="0">
      <selection sqref="A1:L1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4.140625" style="1" customWidth="1"/>
    <col min="5" max="5" width="10.85546875" style="1" customWidth="1"/>
    <col min="6" max="6" width="10.28515625" style="1" customWidth="1"/>
    <col min="7" max="7" width="15.7109375" style="1" customWidth="1"/>
    <col min="8" max="8" width="12.42578125" style="1" customWidth="1"/>
    <col min="9" max="9" width="12.7109375" style="1" customWidth="1"/>
    <col min="10" max="11" width="13.28515625" style="1" customWidth="1"/>
    <col min="12" max="12" width="31.85546875" style="1" customWidth="1"/>
    <col min="13" max="16384" width="9.140625" style="1"/>
  </cols>
  <sheetData>
    <row r="1" spans="1:12" x14ac:dyDescent="0.25">
      <c r="A1" s="170" t="s">
        <v>42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2" s="5" customFormat="1" ht="45.75" thickBot="1" x14ac:dyDescent="0.3">
      <c r="A2" s="102" t="s">
        <v>223</v>
      </c>
      <c r="B2" s="103" t="s">
        <v>215</v>
      </c>
      <c r="C2" s="133" t="s">
        <v>217</v>
      </c>
      <c r="D2" s="133" t="s">
        <v>222</v>
      </c>
      <c r="E2" s="133" t="s">
        <v>224</v>
      </c>
      <c r="F2" s="133" t="s">
        <v>225</v>
      </c>
      <c r="G2" s="133" t="s">
        <v>226</v>
      </c>
      <c r="H2" s="133" t="s">
        <v>227</v>
      </c>
      <c r="I2" s="133" t="s">
        <v>228</v>
      </c>
      <c r="J2" s="133" t="s">
        <v>47</v>
      </c>
      <c r="K2" s="133" t="s">
        <v>235</v>
      </c>
      <c r="L2" s="133" t="s">
        <v>280</v>
      </c>
    </row>
    <row r="3" spans="1:12" ht="15" customHeight="1" x14ac:dyDescent="0.25">
      <c r="A3" s="172"/>
      <c r="B3" s="175"/>
      <c r="C3" s="176"/>
      <c r="D3" s="6" t="s">
        <v>229</v>
      </c>
      <c r="E3" s="16"/>
      <c r="F3" s="6"/>
      <c r="G3" s="6"/>
      <c r="H3" s="6"/>
      <c r="I3" s="6"/>
      <c r="J3" s="131">
        <f>H3+I3</f>
        <v>0</v>
      </c>
      <c r="K3" s="132"/>
      <c r="L3" s="178"/>
    </row>
    <row r="4" spans="1:12" x14ac:dyDescent="0.25">
      <c r="A4" s="173"/>
      <c r="B4" s="176"/>
      <c r="C4" s="176"/>
      <c r="D4" s="8" t="s">
        <v>230</v>
      </c>
      <c r="E4" s="15"/>
      <c r="F4" s="8"/>
      <c r="G4" s="8"/>
      <c r="H4" s="8"/>
      <c r="I4" s="8"/>
      <c r="J4" s="109">
        <f t="shared" ref="J4:J5" si="0">H4+I4</f>
        <v>0</v>
      </c>
      <c r="K4" s="114"/>
      <c r="L4" s="178"/>
    </row>
    <row r="5" spans="1:12" ht="15.75" thickBot="1" x14ac:dyDescent="0.3">
      <c r="A5" s="174"/>
      <c r="B5" s="177"/>
      <c r="C5" s="177"/>
      <c r="D5" s="107" t="s">
        <v>231</v>
      </c>
      <c r="E5" s="106"/>
      <c r="F5" s="107"/>
      <c r="G5" s="107"/>
      <c r="H5" s="107"/>
      <c r="I5" s="107"/>
      <c r="J5" s="110">
        <f t="shared" si="0"/>
        <v>0</v>
      </c>
      <c r="K5" s="115"/>
      <c r="L5" s="179"/>
    </row>
    <row r="6" spans="1:12" x14ac:dyDescent="0.25">
      <c r="A6" s="172"/>
      <c r="B6" s="175"/>
      <c r="C6" s="175"/>
      <c r="D6" s="105" t="s">
        <v>232</v>
      </c>
      <c r="E6" s="104"/>
      <c r="F6" s="105"/>
      <c r="G6" s="105"/>
      <c r="H6" s="105"/>
      <c r="I6" s="105"/>
      <c r="J6" s="108">
        <f>H6+I6</f>
        <v>0</v>
      </c>
      <c r="K6" s="113"/>
      <c r="L6" s="180"/>
    </row>
    <row r="7" spans="1:12" x14ac:dyDescent="0.25">
      <c r="A7" s="173"/>
      <c r="B7" s="176"/>
      <c r="C7" s="176"/>
      <c r="D7" s="8" t="s">
        <v>233</v>
      </c>
      <c r="E7" s="15"/>
      <c r="F7" s="8"/>
      <c r="G7" s="8"/>
      <c r="H7" s="8"/>
      <c r="I7" s="8"/>
      <c r="J7" s="109">
        <f t="shared" ref="J7:J8" si="1">H7+I7</f>
        <v>0</v>
      </c>
      <c r="K7" s="114"/>
      <c r="L7" s="178"/>
    </row>
    <row r="8" spans="1:12" ht="15.75" thickBot="1" x14ac:dyDescent="0.3">
      <c r="A8" s="174"/>
      <c r="B8" s="177"/>
      <c r="C8" s="177"/>
      <c r="D8" s="107" t="s">
        <v>234</v>
      </c>
      <c r="E8" s="106"/>
      <c r="F8" s="107"/>
      <c r="G8" s="107"/>
      <c r="H8" s="107"/>
      <c r="I8" s="107"/>
      <c r="J8" s="110">
        <f t="shared" si="1"/>
        <v>0</v>
      </c>
      <c r="K8" s="115"/>
      <c r="L8" s="179"/>
    </row>
    <row r="9" spans="1:12" x14ac:dyDescent="0.25">
      <c r="A9" s="172"/>
      <c r="B9" s="175"/>
      <c r="C9" s="175"/>
      <c r="D9" s="105" t="s">
        <v>236</v>
      </c>
      <c r="E9" s="104"/>
      <c r="F9" s="105"/>
      <c r="G9" s="105"/>
      <c r="H9" s="105"/>
      <c r="I9" s="105"/>
      <c r="J9" s="108">
        <f>H9+I9</f>
        <v>0</v>
      </c>
      <c r="K9" s="113"/>
      <c r="L9" s="180"/>
    </row>
    <row r="10" spans="1:12" x14ac:dyDescent="0.25">
      <c r="A10" s="173"/>
      <c r="B10" s="176"/>
      <c r="C10" s="176"/>
      <c r="D10" s="8" t="s">
        <v>237</v>
      </c>
      <c r="E10" s="15"/>
      <c r="F10" s="8"/>
      <c r="G10" s="8"/>
      <c r="H10" s="8"/>
      <c r="I10" s="8"/>
      <c r="J10" s="109">
        <f t="shared" ref="J10:J11" si="2">H10+I10</f>
        <v>0</v>
      </c>
      <c r="K10" s="114"/>
      <c r="L10" s="178"/>
    </row>
    <row r="11" spans="1:12" ht="15.75" thickBot="1" x14ac:dyDescent="0.3">
      <c r="A11" s="174"/>
      <c r="B11" s="177"/>
      <c r="C11" s="177"/>
      <c r="D11" s="107" t="s">
        <v>238</v>
      </c>
      <c r="E11" s="106"/>
      <c r="F11" s="107"/>
      <c r="G11" s="107"/>
      <c r="H11" s="107"/>
      <c r="I11" s="107"/>
      <c r="J11" s="110">
        <f t="shared" si="2"/>
        <v>0</v>
      </c>
      <c r="K11" s="115"/>
      <c r="L11" s="179"/>
    </row>
    <row r="12" spans="1:12" x14ac:dyDescent="0.25">
      <c r="A12" s="172"/>
      <c r="B12" s="175"/>
      <c r="C12" s="175"/>
      <c r="D12" s="105" t="s">
        <v>239</v>
      </c>
      <c r="E12" s="104"/>
      <c r="F12" s="105"/>
      <c r="G12" s="105"/>
      <c r="H12" s="105"/>
      <c r="I12" s="105"/>
      <c r="J12" s="108">
        <f>H12+I12</f>
        <v>0</v>
      </c>
      <c r="K12" s="113"/>
      <c r="L12" s="180"/>
    </row>
    <row r="13" spans="1:12" x14ac:dyDescent="0.25">
      <c r="A13" s="173"/>
      <c r="B13" s="176"/>
      <c r="C13" s="176"/>
      <c r="D13" s="8" t="s">
        <v>240</v>
      </c>
      <c r="E13" s="15"/>
      <c r="F13" s="8"/>
      <c r="G13" s="8"/>
      <c r="H13" s="8"/>
      <c r="I13" s="8"/>
      <c r="J13" s="109">
        <f t="shared" ref="J13:J14" si="3">H13+I13</f>
        <v>0</v>
      </c>
      <c r="K13" s="114"/>
      <c r="L13" s="178"/>
    </row>
    <row r="14" spans="1:12" ht="15.75" thickBot="1" x14ac:dyDescent="0.3">
      <c r="A14" s="174"/>
      <c r="B14" s="177"/>
      <c r="C14" s="177"/>
      <c r="D14" s="107" t="s">
        <v>241</v>
      </c>
      <c r="E14" s="106"/>
      <c r="F14" s="107"/>
      <c r="G14" s="107"/>
      <c r="H14" s="107"/>
      <c r="I14" s="107"/>
      <c r="J14" s="110">
        <f t="shared" si="3"/>
        <v>0</v>
      </c>
      <c r="K14" s="115"/>
      <c r="L14" s="179"/>
    </row>
    <row r="15" spans="1:12" x14ac:dyDescent="0.25">
      <c r="A15" s="172"/>
      <c r="B15" s="175"/>
      <c r="C15" s="175"/>
      <c r="D15" s="105" t="s">
        <v>242</v>
      </c>
      <c r="E15" s="104"/>
      <c r="F15" s="105"/>
      <c r="G15" s="105"/>
      <c r="H15" s="105"/>
      <c r="I15" s="105"/>
      <c r="J15" s="108">
        <f>H15+I15</f>
        <v>0</v>
      </c>
      <c r="K15" s="113"/>
      <c r="L15" s="180"/>
    </row>
    <row r="16" spans="1:12" x14ac:dyDescent="0.25">
      <c r="A16" s="173"/>
      <c r="B16" s="176"/>
      <c r="C16" s="176"/>
      <c r="D16" s="8" t="s">
        <v>243</v>
      </c>
      <c r="E16" s="15"/>
      <c r="F16" s="8"/>
      <c r="G16" s="8"/>
      <c r="H16" s="8"/>
      <c r="I16" s="8"/>
      <c r="J16" s="109">
        <f t="shared" ref="J16:J17" si="4">H16+I16</f>
        <v>0</v>
      </c>
      <c r="K16" s="114"/>
      <c r="L16" s="178"/>
    </row>
    <row r="17" spans="1:12" ht="15.75" thickBot="1" x14ac:dyDescent="0.3">
      <c r="A17" s="174"/>
      <c r="B17" s="177"/>
      <c r="C17" s="177"/>
      <c r="D17" s="107" t="s">
        <v>244</v>
      </c>
      <c r="E17" s="106"/>
      <c r="F17" s="107"/>
      <c r="G17" s="107"/>
      <c r="H17" s="107"/>
      <c r="I17" s="107"/>
      <c r="J17" s="110">
        <f t="shared" si="4"/>
        <v>0</v>
      </c>
      <c r="K17" s="115"/>
      <c r="L17" s="179"/>
    </row>
    <row r="18" spans="1:12" x14ac:dyDescent="0.25">
      <c r="A18" s="172"/>
      <c r="B18" s="175"/>
      <c r="C18" s="175"/>
      <c r="D18" s="105" t="s">
        <v>245</v>
      </c>
      <c r="E18" s="104"/>
      <c r="F18" s="105"/>
      <c r="G18" s="105"/>
      <c r="H18" s="105"/>
      <c r="I18" s="105"/>
      <c r="J18" s="108">
        <f>H18+I18</f>
        <v>0</v>
      </c>
      <c r="K18" s="113"/>
      <c r="L18" s="180"/>
    </row>
    <row r="19" spans="1:12" x14ac:dyDescent="0.25">
      <c r="A19" s="173"/>
      <c r="B19" s="176"/>
      <c r="C19" s="176"/>
      <c r="D19" s="8" t="s">
        <v>246</v>
      </c>
      <c r="E19" s="15"/>
      <c r="F19" s="8"/>
      <c r="G19" s="8"/>
      <c r="H19" s="8"/>
      <c r="I19" s="8"/>
      <c r="J19" s="109">
        <f t="shared" ref="J19:J20" si="5">H19+I19</f>
        <v>0</v>
      </c>
      <c r="K19" s="114"/>
      <c r="L19" s="178"/>
    </row>
    <row r="20" spans="1:12" ht="15.75" thickBot="1" x14ac:dyDescent="0.3">
      <c r="A20" s="174"/>
      <c r="B20" s="177"/>
      <c r="C20" s="177"/>
      <c r="D20" s="107" t="s">
        <v>247</v>
      </c>
      <c r="E20" s="106"/>
      <c r="F20" s="107"/>
      <c r="G20" s="107"/>
      <c r="H20" s="107"/>
      <c r="I20" s="107"/>
      <c r="J20" s="110">
        <f t="shared" si="5"/>
        <v>0</v>
      </c>
      <c r="K20" s="115"/>
      <c r="L20" s="179"/>
    </row>
    <row r="21" spans="1:12" x14ac:dyDescent="0.25">
      <c r="A21" s="172"/>
      <c r="B21" s="175"/>
      <c r="C21" s="175"/>
      <c r="D21" s="105" t="s">
        <v>248</v>
      </c>
      <c r="E21" s="104"/>
      <c r="F21" s="105"/>
      <c r="G21" s="105"/>
      <c r="H21" s="105"/>
      <c r="I21" s="105"/>
      <c r="J21" s="108">
        <f>H21+I21</f>
        <v>0</v>
      </c>
      <c r="K21" s="113"/>
      <c r="L21" s="111"/>
    </row>
    <row r="22" spans="1:12" x14ac:dyDescent="0.25">
      <c r="A22" s="173"/>
      <c r="B22" s="176"/>
      <c r="C22" s="176"/>
      <c r="D22" s="8" t="s">
        <v>249</v>
      </c>
      <c r="E22" s="15"/>
      <c r="F22" s="8"/>
      <c r="G22" s="8"/>
      <c r="H22" s="8"/>
      <c r="I22" s="8"/>
      <c r="J22" s="109">
        <f t="shared" ref="J22:J23" si="6">H22+I22</f>
        <v>0</v>
      </c>
      <c r="K22" s="114"/>
      <c r="L22" s="181"/>
    </row>
    <row r="23" spans="1:12" ht="15.75" thickBot="1" x14ac:dyDescent="0.3">
      <c r="A23" s="174"/>
      <c r="B23" s="177"/>
      <c r="C23" s="177"/>
      <c r="D23" s="107" t="s">
        <v>250</v>
      </c>
      <c r="E23" s="106"/>
      <c r="F23" s="107"/>
      <c r="G23" s="107"/>
      <c r="H23" s="107"/>
      <c r="I23" s="107"/>
      <c r="J23" s="110">
        <f t="shared" si="6"/>
        <v>0</v>
      </c>
      <c r="K23" s="115"/>
      <c r="L23" s="179"/>
    </row>
    <row r="24" spans="1:12" x14ac:dyDescent="0.25">
      <c r="F24" s="3"/>
      <c r="G24" s="3"/>
      <c r="H24" s="3"/>
      <c r="I24" s="3"/>
      <c r="J24" s="3"/>
      <c r="K24" s="3"/>
      <c r="L24" s="3"/>
    </row>
  </sheetData>
  <mergeCells count="29">
    <mergeCell ref="L12:L14"/>
    <mergeCell ref="L15:L17"/>
    <mergeCell ref="L18:L20"/>
    <mergeCell ref="L22:L23"/>
    <mergeCell ref="A21:A23"/>
    <mergeCell ref="B21:B23"/>
    <mergeCell ref="C21:C23"/>
    <mergeCell ref="A15:A17"/>
    <mergeCell ref="B15:B17"/>
    <mergeCell ref="C15:C17"/>
    <mergeCell ref="A18:A20"/>
    <mergeCell ref="B18:B20"/>
    <mergeCell ref="C18:C20"/>
    <mergeCell ref="A1:L1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L3:L5"/>
    <mergeCell ref="L6:L8"/>
    <mergeCell ref="L9:L11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8D3-4258-40B9-AFE0-94615D4008D0}">
  <sheetPr>
    <pageSetUpPr fitToPage="1"/>
  </sheetPr>
  <dimension ref="A1:F25"/>
  <sheetViews>
    <sheetView showGridLines="0" zoomScaleNormal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2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5" t="s">
        <v>251</v>
      </c>
      <c r="B1" s="146"/>
      <c r="C1" s="146"/>
      <c r="D1" s="146"/>
      <c r="E1" s="146"/>
      <c r="F1" s="147"/>
    </row>
    <row r="2" spans="1:6" x14ac:dyDescent="0.25">
      <c r="A2" s="116"/>
      <c r="B2" s="116"/>
      <c r="C2" s="116" t="s">
        <v>258</v>
      </c>
      <c r="D2" s="116"/>
      <c r="E2" s="116"/>
      <c r="F2" s="116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72.599999999999994" customHeight="1" x14ac:dyDescent="0.25">
      <c r="A9" s="148" t="s">
        <v>252</v>
      </c>
      <c r="B9" s="148"/>
      <c r="C9" s="148"/>
      <c r="D9" s="148"/>
      <c r="E9" s="148"/>
      <c r="F9" s="148"/>
    </row>
    <row r="10" spans="1:6" ht="50.25" customHeight="1" x14ac:dyDescent="0.25">
      <c r="A10" s="182" t="s">
        <v>15</v>
      </c>
      <c r="B10" s="182"/>
      <c r="C10" s="182"/>
      <c r="D10" s="182"/>
      <c r="E10" s="182"/>
      <c r="F10" s="182"/>
    </row>
    <row r="11" spans="1:6" ht="47.45" customHeight="1" x14ac:dyDescent="0.25">
      <c r="A11" s="148" t="s">
        <v>254</v>
      </c>
      <c r="B11" s="148"/>
      <c r="C11" s="148"/>
      <c r="D11" s="148"/>
      <c r="E11" s="148"/>
      <c r="F11" s="148"/>
    </row>
    <row r="12" spans="1:6" ht="47.45" customHeight="1" x14ac:dyDescent="0.25">
      <c r="A12" s="148" t="s">
        <v>253</v>
      </c>
      <c r="B12" s="148"/>
      <c r="C12" s="148"/>
      <c r="D12" s="148"/>
      <c r="E12" s="148"/>
      <c r="F12" s="148"/>
    </row>
    <row r="13" spans="1:6" ht="28.9" customHeight="1" x14ac:dyDescent="0.25">
      <c r="A13" s="148" t="s">
        <v>255</v>
      </c>
      <c r="B13" s="148"/>
      <c r="C13" s="148"/>
      <c r="D13" s="148"/>
      <c r="E13" s="148"/>
      <c r="F13" s="148"/>
    </row>
    <row r="14" spans="1:6" ht="28.9" customHeight="1" x14ac:dyDescent="0.25">
      <c r="A14" s="148" t="s">
        <v>256</v>
      </c>
      <c r="B14" s="148"/>
      <c r="C14" s="148"/>
      <c r="D14" s="148"/>
      <c r="E14" s="148"/>
      <c r="F14" s="148"/>
    </row>
    <row r="15" spans="1:6" ht="18.600000000000001" customHeight="1" x14ac:dyDescent="0.25"/>
    <row r="16" spans="1:6" ht="48.75" customHeight="1" x14ac:dyDescent="0.25">
      <c r="A16" s="182" t="s">
        <v>17</v>
      </c>
      <c r="B16" s="182"/>
      <c r="C16" s="182"/>
      <c r="D16" s="182"/>
      <c r="E16" s="182"/>
      <c r="F16" s="182"/>
    </row>
    <row r="17" spans="1:6" x14ac:dyDescent="0.25">
      <c r="B17" s="88"/>
    </row>
    <row r="20" spans="1:6" x14ac:dyDescent="0.25">
      <c r="A20" s="1" t="s">
        <v>18</v>
      </c>
      <c r="B20" s="1" t="s">
        <v>2</v>
      </c>
    </row>
    <row r="22" spans="1:6" x14ac:dyDescent="0.25">
      <c r="D22" s="1" t="s">
        <v>19</v>
      </c>
      <c r="E22" s="1" t="s">
        <v>20</v>
      </c>
    </row>
    <row r="23" spans="1:6" x14ac:dyDescent="0.25">
      <c r="D23" s="1" t="s">
        <v>21</v>
      </c>
    </row>
    <row r="25" spans="1:6" ht="49.5" customHeight="1" x14ac:dyDescent="0.25">
      <c r="A25" s="183" t="s">
        <v>259</v>
      </c>
      <c r="B25" s="183"/>
      <c r="C25" s="183"/>
      <c r="D25" s="183"/>
      <c r="E25" s="183"/>
      <c r="F25" s="183"/>
    </row>
  </sheetData>
  <mergeCells count="9">
    <mergeCell ref="A1:F1"/>
    <mergeCell ref="A10:F10"/>
    <mergeCell ref="A16:F16"/>
    <mergeCell ref="A25:F25"/>
    <mergeCell ref="A9:F9"/>
    <mergeCell ref="A11:F11"/>
    <mergeCell ref="A14:F14"/>
    <mergeCell ref="A12:F12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showGridLines="0" zoomScaleNormal="100" workbookViewId="0">
      <selection sqref="A1:M1"/>
    </sheetView>
  </sheetViews>
  <sheetFormatPr defaultColWidth="9.140625" defaultRowHeight="15" x14ac:dyDescent="0.25"/>
  <cols>
    <col min="1" max="1" width="31.7109375" style="1" customWidth="1"/>
    <col min="2" max="2" width="81.140625" style="1" customWidth="1"/>
    <col min="3" max="12" width="18" style="1" customWidth="1"/>
    <col min="13" max="13" width="19.140625" style="1" customWidth="1"/>
    <col min="14" max="16384" width="9.140625" style="1"/>
  </cols>
  <sheetData>
    <row r="1" spans="1:13" x14ac:dyDescent="0.25">
      <c r="A1" s="184" t="s">
        <v>50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6"/>
    </row>
    <row r="2" spans="1:13" s="5" customFormat="1" x14ac:dyDescent="0.25">
      <c r="A2" s="76" t="s">
        <v>43</v>
      </c>
      <c r="B2" s="77" t="s">
        <v>215</v>
      </c>
      <c r="C2" s="78" t="s">
        <v>270</v>
      </c>
      <c r="D2" s="78" t="s">
        <v>271</v>
      </c>
      <c r="E2" s="78" t="s">
        <v>272</v>
      </c>
      <c r="F2" s="78" t="s">
        <v>273</v>
      </c>
      <c r="G2" s="78" t="s">
        <v>274</v>
      </c>
      <c r="H2" s="78" t="s">
        <v>275</v>
      </c>
      <c r="I2" s="78" t="s">
        <v>276</v>
      </c>
      <c r="J2" s="78" t="s">
        <v>277</v>
      </c>
      <c r="K2" s="78" t="s">
        <v>278</v>
      </c>
      <c r="L2" s="78" t="s">
        <v>279</v>
      </c>
      <c r="M2" s="81" t="s">
        <v>49</v>
      </c>
    </row>
    <row r="3" spans="1:13" ht="15" customHeight="1" x14ac:dyDescent="0.25">
      <c r="A3" s="191" t="s">
        <v>51</v>
      </c>
      <c r="B3" s="25"/>
      <c r="C3" s="30"/>
      <c r="D3" s="90"/>
      <c r="E3" s="90"/>
      <c r="F3" s="90"/>
      <c r="G3" s="90"/>
      <c r="H3" s="90"/>
      <c r="I3" s="90"/>
      <c r="J3" s="90"/>
      <c r="K3" s="90"/>
      <c r="L3" s="90"/>
      <c r="M3" s="32">
        <f t="shared" ref="M3:M8" si="0">SUM(C3:L3)</f>
        <v>0</v>
      </c>
    </row>
    <row r="4" spans="1:13" x14ac:dyDescent="0.25">
      <c r="A4" s="192"/>
      <c r="B4" s="26"/>
      <c r="C4" s="31"/>
      <c r="D4" s="91"/>
      <c r="E4" s="91"/>
      <c r="F4" s="91"/>
      <c r="G4" s="91"/>
      <c r="H4" s="91"/>
      <c r="I4" s="91"/>
      <c r="J4" s="91"/>
      <c r="K4" s="91"/>
      <c r="L4" s="91"/>
      <c r="M4" s="33">
        <f t="shared" si="0"/>
        <v>0</v>
      </c>
    </row>
    <row r="5" spans="1:13" x14ac:dyDescent="0.25">
      <c r="A5" s="192"/>
      <c r="B5" s="26"/>
      <c r="C5" s="31"/>
      <c r="D5" s="91"/>
      <c r="E5" s="91"/>
      <c r="F5" s="91"/>
      <c r="G5" s="91"/>
      <c r="H5" s="91"/>
      <c r="I5" s="91"/>
      <c r="J5" s="91"/>
      <c r="K5" s="91"/>
      <c r="L5" s="91"/>
      <c r="M5" s="33">
        <f t="shared" si="0"/>
        <v>0</v>
      </c>
    </row>
    <row r="6" spans="1:13" x14ac:dyDescent="0.25">
      <c r="A6" s="192"/>
      <c r="B6" s="26"/>
      <c r="C6" s="31"/>
      <c r="D6" s="91"/>
      <c r="E6" s="91"/>
      <c r="F6" s="91"/>
      <c r="G6" s="91"/>
      <c r="H6" s="91"/>
      <c r="I6" s="91"/>
      <c r="J6" s="91"/>
      <c r="K6" s="91"/>
      <c r="L6" s="91"/>
      <c r="M6" s="33">
        <f t="shared" si="0"/>
        <v>0</v>
      </c>
    </row>
    <row r="7" spans="1:13" x14ac:dyDescent="0.25">
      <c r="A7" s="192"/>
      <c r="B7" s="26"/>
      <c r="C7" s="31"/>
      <c r="D7" s="91"/>
      <c r="E7" s="91"/>
      <c r="F7" s="91"/>
      <c r="G7" s="91"/>
      <c r="H7" s="91"/>
      <c r="I7" s="91"/>
      <c r="J7" s="91"/>
      <c r="K7" s="91"/>
      <c r="L7" s="91"/>
      <c r="M7" s="33">
        <f t="shared" si="0"/>
        <v>0</v>
      </c>
    </row>
    <row r="8" spans="1:13" x14ac:dyDescent="0.25">
      <c r="A8" s="192"/>
      <c r="B8" s="26"/>
      <c r="C8" s="31"/>
      <c r="D8" s="91"/>
      <c r="E8" s="91"/>
      <c r="F8" s="91"/>
      <c r="G8" s="91"/>
      <c r="H8" s="91"/>
      <c r="I8" s="91"/>
      <c r="J8" s="91"/>
      <c r="K8" s="91"/>
      <c r="L8" s="91"/>
      <c r="M8" s="33">
        <f t="shared" si="0"/>
        <v>0</v>
      </c>
    </row>
    <row r="9" spans="1:13" x14ac:dyDescent="0.25">
      <c r="A9" s="192"/>
      <c r="B9" s="26"/>
      <c r="C9" s="92"/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1:13" x14ac:dyDescent="0.25">
      <c r="A10" s="189" t="s">
        <v>52</v>
      </c>
      <c r="B10" s="190"/>
      <c r="C10" s="37">
        <f t="shared" ref="C10:K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37">
        <f t="shared" si="1"/>
        <v>0</v>
      </c>
      <c r="I10" s="37">
        <f t="shared" si="1"/>
        <v>0</v>
      </c>
      <c r="J10" s="37">
        <f t="shared" si="1"/>
        <v>0</v>
      </c>
      <c r="K10" s="37">
        <f t="shared" si="1"/>
        <v>0</v>
      </c>
      <c r="L10" s="37">
        <f>SUM(L3:L9)</f>
        <v>0</v>
      </c>
      <c r="M10" s="86">
        <f>SUM(M3:M9)</f>
        <v>0</v>
      </c>
    </row>
    <row r="11" spans="1:13" ht="15" customHeight="1" x14ac:dyDescent="0.25">
      <c r="A11" s="191" t="s">
        <v>53</v>
      </c>
      <c r="B11" s="25"/>
      <c r="C11" s="30"/>
      <c r="D11" s="90"/>
      <c r="E11" s="90"/>
      <c r="F11" s="90"/>
      <c r="G11" s="90"/>
      <c r="H11" s="90"/>
      <c r="I11" s="90"/>
      <c r="J11" s="90"/>
      <c r="K11" s="90"/>
      <c r="L11" s="90"/>
      <c r="M11" s="32">
        <f>SUM(C11:L11)</f>
        <v>0</v>
      </c>
    </row>
    <row r="12" spans="1:13" x14ac:dyDescent="0.25">
      <c r="A12" s="192"/>
      <c r="B12" s="26"/>
      <c r="C12" s="31"/>
      <c r="D12" s="91"/>
      <c r="E12" s="91"/>
      <c r="F12" s="91"/>
      <c r="G12" s="91"/>
      <c r="H12" s="91"/>
      <c r="I12" s="91"/>
      <c r="J12" s="91"/>
      <c r="K12" s="91"/>
      <c r="L12" s="91"/>
      <c r="M12" s="33">
        <f>SUM(C12:L12)</f>
        <v>0</v>
      </c>
    </row>
    <row r="13" spans="1:13" x14ac:dyDescent="0.25">
      <c r="A13" s="192"/>
      <c r="B13" s="26"/>
      <c r="C13" s="31"/>
      <c r="D13" s="91"/>
      <c r="E13" s="91"/>
      <c r="F13" s="91"/>
      <c r="G13" s="91"/>
      <c r="H13" s="91"/>
      <c r="I13" s="91"/>
      <c r="J13" s="91"/>
      <c r="K13" s="91"/>
      <c r="L13" s="91"/>
      <c r="M13" s="33"/>
    </row>
    <row r="14" spans="1:13" x14ac:dyDescent="0.25">
      <c r="A14" s="192"/>
      <c r="B14" s="26"/>
      <c r="C14" s="31"/>
      <c r="D14" s="91"/>
      <c r="E14" s="91"/>
      <c r="F14" s="91"/>
      <c r="G14" s="91"/>
      <c r="H14" s="91"/>
      <c r="I14" s="91"/>
      <c r="J14" s="91"/>
      <c r="K14" s="91"/>
      <c r="L14" s="91"/>
      <c r="M14" s="33"/>
    </row>
    <row r="15" spans="1:13" x14ac:dyDescent="0.25">
      <c r="A15" s="192"/>
      <c r="B15" s="26"/>
      <c r="C15" s="31"/>
      <c r="D15" s="91"/>
      <c r="E15" s="91"/>
      <c r="F15" s="91"/>
      <c r="G15" s="91"/>
      <c r="H15" s="91"/>
      <c r="I15" s="91"/>
      <c r="J15" s="91"/>
      <c r="K15" s="91"/>
      <c r="L15" s="91"/>
      <c r="M15" s="33">
        <f>SUM(C15:L15)</f>
        <v>0</v>
      </c>
    </row>
    <row r="16" spans="1:13" x14ac:dyDescent="0.25">
      <c r="A16" s="189" t="s">
        <v>54</v>
      </c>
      <c r="B16" s="190"/>
      <c r="C16" s="37">
        <f t="shared" ref="C16:L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0</v>
      </c>
      <c r="I16" s="37">
        <f t="shared" si="2"/>
        <v>0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86">
        <f>SUM(M11:M15)</f>
        <v>0</v>
      </c>
    </row>
    <row r="17" spans="1:13" ht="15" customHeight="1" x14ac:dyDescent="0.25">
      <c r="A17" s="191" t="s">
        <v>220</v>
      </c>
      <c r="B17" s="25"/>
      <c r="C17" s="30"/>
      <c r="D17" s="90"/>
      <c r="E17" s="90"/>
      <c r="F17" s="90"/>
      <c r="G17" s="90"/>
      <c r="H17" s="90"/>
      <c r="I17" s="90"/>
      <c r="J17" s="90"/>
      <c r="K17" s="90"/>
      <c r="L17" s="90"/>
      <c r="M17" s="32">
        <f>SUM(C17:L17)</f>
        <v>0</v>
      </c>
    </row>
    <row r="18" spans="1:13" ht="15" customHeight="1" x14ac:dyDescent="0.25">
      <c r="A18" s="192"/>
      <c r="B18" s="95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8"/>
    </row>
    <row r="19" spans="1:13" ht="15" customHeight="1" x14ac:dyDescent="0.25">
      <c r="A19" s="192"/>
      <c r="B19" s="95"/>
      <c r="C19" s="96"/>
      <c r="D19" s="97"/>
      <c r="E19" s="97"/>
      <c r="F19" s="97"/>
      <c r="G19" s="97"/>
      <c r="H19" s="97"/>
      <c r="I19" s="97"/>
      <c r="J19" s="97"/>
      <c r="K19" s="97"/>
      <c r="L19" s="97"/>
      <c r="M19" s="98"/>
    </row>
    <row r="20" spans="1:13" ht="15" customHeight="1" x14ac:dyDescent="0.25">
      <c r="A20" s="192"/>
      <c r="B20" s="26"/>
      <c r="C20" s="96"/>
      <c r="D20" s="97"/>
      <c r="E20" s="97"/>
      <c r="F20" s="97"/>
      <c r="G20" s="97"/>
      <c r="H20" s="97"/>
      <c r="I20" s="97"/>
      <c r="J20" s="97"/>
      <c r="K20" s="97"/>
      <c r="L20" s="97"/>
      <c r="M20" s="98"/>
    </row>
    <row r="21" spans="1:13" ht="15" customHeight="1" x14ac:dyDescent="0.25">
      <c r="A21" s="192"/>
      <c r="B21" s="95"/>
      <c r="C21" s="96"/>
      <c r="D21" s="97"/>
      <c r="E21" s="97"/>
      <c r="F21" s="97"/>
      <c r="G21" s="97"/>
      <c r="H21" s="97"/>
      <c r="I21" s="97"/>
      <c r="J21" s="97"/>
      <c r="K21" s="97"/>
      <c r="L21" s="97"/>
      <c r="M21" s="98"/>
    </row>
    <row r="22" spans="1:13" ht="15" customHeight="1" x14ac:dyDescent="0.25">
      <c r="A22" s="192"/>
      <c r="B22" s="26"/>
      <c r="C22" s="96"/>
      <c r="D22" s="97"/>
      <c r="E22" s="97"/>
      <c r="F22" s="97"/>
      <c r="G22" s="97"/>
      <c r="H22" s="97"/>
      <c r="I22" s="97"/>
      <c r="J22" s="97"/>
      <c r="K22" s="97"/>
      <c r="L22" s="97"/>
      <c r="M22" s="98"/>
    </row>
    <row r="23" spans="1:13" x14ac:dyDescent="0.25">
      <c r="A23" s="189" t="s">
        <v>55</v>
      </c>
      <c r="B23" s="190"/>
      <c r="C23" s="37">
        <f t="shared" ref="C23:M23" si="3">SUM(C17:C22)</f>
        <v>0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7">
        <f t="shared" si="3"/>
        <v>0</v>
      </c>
      <c r="M23" s="86">
        <f t="shared" si="3"/>
        <v>0</v>
      </c>
    </row>
    <row r="24" spans="1:13" ht="60" x14ac:dyDescent="0.25">
      <c r="A24" s="28" t="s">
        <v>221</v>
      </c>
      <c r="B24" s="27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7">
        <f>SUM(C24:L24)</f>
        <v>0</v>
      </c>
    </row>
    <row r="25" spans="1:13" x14ac:dyDescent="0.25">
      <c r="A25" s="189" t="s">
        <v>57</v>
      </c>
      <c r="B25" s="190"/>
      <c r="C25" s="37">
        <f>SUM(C24)</f>
        <v>0</v>
      </c>
      <c r="D25" s="37">
        <f t="shared" ref="D25:L25" si="4">SUM(D24)</f>
        <v>0</v>
      </c>
      <c r="E25" s="37">
        <f t="shared" si="4"/>
        <v>0</v>
      </c>
      <c r="F25" s="37">
        <f t="shared" si="4"/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86">
        <f>+M24</f>
        <v>0</v>
      </c>
    </row>
    <row r="26" spans="1:13" ht="45" x14ac:dyDescent="0.25">
      <c r="A26" s="28" t="s">
        <v>56</v>
      </c>
      <c r="B26" s="99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6"/>
    </row>
    <row r="27" spans="1:13" x14ac:dyDescent="0.25">
      <c r="A27" s="189" t="s">
        <v>218</v>
      </c>
      <c r="B27" s="190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 t="shared" ref="G27:L27" si="5">G26</f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86"/>
    </row>
    <row r="28" spans="1:13" x14ac:dyDescent="0.25">
      <c r="A28" s="189" t="s">
        <v>58</v>
      </c>
      <c r="B28" s="190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 t="shared" ref="G28:L28" si="6">+G10+G16+G23+G25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34">
        <f>M10+M16+M23+M25+M27</f>
        <v>0</v>
      </c>
    </row>
    <row r="29" spans="1:13" x14ac:dyDescent="0.25">
      <c r="A29" s="189" t="s">
        <v>219</v>
      </c>
      <c r="B29" s="193"/>
      <c r="C29" s="100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f>SUM(C29:L29)</f>
        <v>0</v>
      </c>
    </row>
    <row r="30" spans="1:13" x14ac:dyDescent="0.25">
      <c r="A30" s="194" t="s">
        <v>59</v>
      </c>
      <c r="B30" s="195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35">
        <f>SUM(C30:L30)</f>
        <v>0</v>
      </c>
    </row>
    <row r="31" spans="1:13" ht="15.75" thickBot="1" x14ac:dyDescent="0.3">
      <c r="A31" s="187" t="s">
        <v>60</v>
      </c>
      <c r="B31" s="188"/>
      <c r="C31" s="29">
        <f t="shared" ref="C31:M31" si="7">+C28+C29+C30</f>
        <v>0</v>
      </c>
      <c r="D31" s="29">
        <f t="shared" si="7"/>
        <v>0</v>
      </c>
      <c r="E31" s="29">
        <f t="shared" si="7"/>
        <v>0</v>
      </c>
      <c r="F31" s="29">
        <f>+F28+F29+F30</f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>+K28+K29+K30</f>
        <v>0</v>
      </c>
      <c r="L31" s="29">
        <f t="shared" si="7"/>
        <v>0</v>
      </c>
      <c r="M31" s="44">
        <f t="shared" si="7"/>
        <v>0</v>
      </c>
    </row>
    <row r="32" spans="1:13" x14ac:dyDescent="0.25">
      <c r="M32" s="3"/>
    </row>
  </sheetData>
  <mergeCells count="13">
    <mergeCell ref="A1:M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M2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4"/>
  <sheetViews>
    <sheetView showGridLines="0" zoomScaleNormal="100" workbookViewId="0">
      <selection sqref="A1:D1"/>
    </sheetView>
  </sheetViews>
  <sheetFormatPr defaultColWidth="9.140625" defaultRowHeight="15" x14ac:dyDescent="0.25"/>
  <cols>
    <col min="1" max="1" width="16.28515625" style="1" customWidth="1"/>
    <col min="2" max="2" width="18" style="1" customWidth="1"/>
    <col min="3" max="3" width="14.140625" style="1" customWidth="1"/>
    <col min="4" max="4" width="16.7109375" style="1" customWidth="1"/>
    <col min="5" max="16384" width="9.140625" style="1"/>
  </cols>
  <sheetData>
    <row r="1" spans="1:4" x14ac:dyDescent="0.25">
      <c r="A1" s="199" t="s">
        <v>61</v>
      </c>
      <c r="B1" s="200"/>
      <c r="C1" s="200"/>
      <c r="D1" s="201"/>
    </row>
    <row r="2" spans="1:4" x14ac:dyDescent="0.25">
      <c r="A2" s="196" t="s">
        <v>34</v>
      </c>
      <c r="B2" s="197"/>
      <c r="C2" s="197"/>
      <c r="D2" s="198"/>
    </row>
    <row r="3" spans="1:4" s="5" customFormat="1" ht="48" customHeight="1" x14ac:dyDescent="0.25">
      <c r="A3" s="64" t="s">
        <v>62</v>
      </c>
      <c r="B3" s="42" t="s">
        <v>63</v>
      </c>
      <c r="C3" s="42" t="s">
        <v>64</v>
      </c>
      <c r="D3" s="41" t="s">
        <v>65</v>
      </c>
    </row>
    <row r="4" spans="1:4" ht="15.75" thickBot="1" x14ac:dyDescent="0.3">
      <c r="A4" s="40"/>
      <c r="B4" s="39"/>
      <c r="C4" s="38">
        <f>+A4-B4</f>
        <v>0</v>
      </c>
      <c r="D4" s="112" t="e">
        <f>+B4/A4</f>
        <v>#DIV/0!</v>
      </c>
    </row>
  </sheetData>
  <mergeCells count="2">
    <mergeCell ref="A2:D2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BAA1-87DF-4803-8438-02574142BF40}">
  <dimension ref="A1:B302"/>
  <sheetViews>
    <sheetView showGridLines="0" zoomScaleNormal="100" workbookViewId="0"/>
  </sheetViews>
  <sheetFormatPr defaultRowHeight="15" x14ac:dyDescent="0.25"/>
  <cols>
    <col min="1" max="1" width="30.140625" style="141" bestFit="1" customWidth="1"/>
    <col min="2" max="2" width="24.85546875" style="142" customWidth="1"/>
  </cols>
  <sheetData>
    <row r="1" spans="1:2" ht="15.75" x14ac:dyDescent="0.25">
      <c r="A1" s="134" t="s">
        <v>66</v>
      </c>
      <c r="B1" s="135" t="s">
        <v>281</v>
      </c>
    </row>
    <row r="2" spans="1:2" ht="15.75" x14ac:dyDescent="0.25">
      <c r="A2" s="137" t="s">
        <v>67</v>
      </c>
      <c r="B2" s="140"/>
    </row>
    <row r="3" spans="1:2" ht="15.75" x14ac:dyDescent="0.25">
      <c r="A3" s="137" t="s">
        <v>68</v>
      </c>
      <c r="B3" s="136"/>
    </row>
    <row r="4" spans="1:2" ht="15.75" x14ac:dyDescent="0.25">
      <c r="A4" s="136" t="s">
        <v>69</v>
      </c>
      <c r="B4" s="143"/>
    </row>
    <row r="5" spans="1:2" ht="15.75" x14ac:dyDescent="0.25">
      <c r="A5" s="136" t="s">
        <v>70</v>
      </c>
      <c r="B5" s="143"/>
    </row>
    <row r="6" spans="1:2" ht="15.75" x14ac:dyDescent="0.25">
      <c r="A6" s="136" t="s">
        <v>71</v>
      </c>
      <c r="B6" s="143"/>
    </row>
    <row r="7" spans="1:2" ht="15.75" x14ac:dyDescent="0.25">
      <c r="A7" s="136" t="s">
        <v>72</v>
      </c>
      <c r="B7" s="143"/>
    </row>
    <row r="8" spans="1:2" ht="15.75" x14ac:dyDescent="0.25">
      <c r="A8" s="136" t="s">
        <v>73</v>
      </c>
      <c r="B8" s="143"/>
    </row>
    <row r="9" spans="1:2" ht="15.75" x14ac:dyDescent="0.25">
      <c r="A9" s="137" t="s">
        <v>74</v>
      </c>
      <c r="B9" s="140"/>
    </row>
    <row r="10" spans="1:2" ht="15.75" x14ac:dyDescent="0.25">
      <c r="A10" s="136" t="s">
        <v>75</v>
      </c>
      <c r="B10" s="143"/>
    </row>
    <row r="11" spans="1:2" ht="15.75" x14ac:dyDescent="0.25">
      <c r="A11" s="137" t="s">
        <v>76</v>
      </c>
      <c r="B11" s="140"/>
    </row>
    <row r="12" spans="1:2" ht="15.75" x14ac:dyDescent="0.25">
      <c r="A12" s="136" t="s">
        <v>77</v>
      </c>
      <c r="B12" s="143"/>
    </row>
    <row r="13" spans="1:2" ht="15.75" x14ac:dyDescent="0.25">
      <c r="A13" s="136" t="s">
        <v>78</v>
      </c>
      <c r="B13" s="143"/>
    </row>
    <row r="14" spans="1:2" ht="15.75" x14ac:dyDescent="0.25">
      <c r="A14" s="137" t="s">
        <v>79</v>
      </c>
      <c r="B14" s="140"/>
    </row>
    <row r="15" spans="1:2" ht="15.75" x14ac:dyDescent="0.25">
      <c r="A15" s="136" t="s">
        <v>80</v>
      </c>
      <c r="B15" s="143"/>
    </row>
    <row r="16" spans="1:2" ht="15.75" x14ac:dyDescent="0.25">
      <c r="A16" s="137" t="s">
        <v>81</v>
      </c>
      <c r="B16" s="140"/>
    </row>
    <row r="17" spans="1:2" ht="15.75" x14ac:dyDescent="0.25">
      <c r="A17" s="137" t="s">
        <v>282</v>
      </c>
      <c r="B17" s="140"/>
    </row>
    <row r="18" spans="1:2" ht="15.75" x14ac:dyDescent="0.25">
      <c r="A18" s="136" t="s">
        <v>82</v>
      </c>
      <c r="B18" s="143"/>
    </row>
    <row r="19" spans="1:2" ht="15.75" x14ac:dyDescent="0.25">
      <c r="A19" s="136" t="s">
        <v>83</v>
      </c>
      <c r="B19" s="143"/>
    </row>
    <row r="20" spans="1:2" ht="15.75" x14ac:dyDescent="0.25">
      <c r="A20" s="136" t="s">
        <v>84</v>
      </c>
      <c r="B20" s="143"/>
    </row>
    <row r="21" spans="1:2" ht="15.75" x14ac:dyDescent="0.25">
      <c r="A21" s="136" t="s">
        <v>85</v>
      </c>
      <c r="B21" s="143"/>
    </row>
    <row r="22" spans="1:2" ht="15.75" x14ac:dyDescent="0.25">
      <c r="A22" s="136" t="s">
        <v>283</v>
      </c>
      <c r="B22" s="143"/>
    </row>
    <row r="23" spans="1:2" ht="15.75" x14ac:dyDescent="0.25">
      <c r="A23" s="137" t="s">
        <v>86</v>
      </c>
      <c r="B23" s="140"/>
    </row>
    <row r="24" spans="1:2" ht="15.75" x14ac:dyDescent="0.25">
      <c r="A24" s="137" t="s">
        <v>87</v>
      </c>
      <c r="B24" s="140"/>
    </row>
    <row r="25" spans="1:2" ht="15.75" x14ac:dyDescent="0.25">
      <c r="A25" s="137" t="s">
        <v>284</v>
      </c>
      <c r="B25" s="140"/>
    </row>
    <row r="26" spans="1:2" ht="15.75" x14ac:dyDescent="0.25">
      <c r="A26" s="136" t="s">
        <v>285</v>
      </c>
      <c r="B26" s="143"/>
    </row>
    <row r="27" spans="1:2" ht="15.75" x14ac:dyDescent="0.25">
      <c r="A27" s="136" t="s">
        <v>286</v>
      </c>
      <c r="B27" s="143"/>
    </row>
    <row r="28" spans="1:2" ht="15.75" x14ac:dyDescent="0.25">
      <c r="A28" s="137" t="s">
        <v>88</v>
      </c>
      <c r="B28" s="140"/>
    </row>
    <row r="29" spans="1:2" ht="15.75" x14ac:dyDescent="0.25">
      <c r="A29" s="136" t="s">
        <v>89</v>
      </c>
      <c r="B29" s="143"/>
    </row>
    <row r="30" spans="1:2" ht="15.75" x14ac:dyDescent="0.25">
      <c r="A30" s="136" t="s">
        <v>90</v>
      </c>
      <c r="B30" s="139" t="s">
        <v>287</v>
      </c>
    </row>
    <row r="31" spans="1:2" ht="15.75" x14ac:dyDescent="0.25">
      <c r="A31" s="136" t="s">
        <v>90</v>
      </c>
      <c r="B31" s="139" t="s">
        <v>288</v>
      </c>
    </row>
    <row r="32" spans="1:2" ht="15.75" x14ac:dyDescent="0.25">
      <c r="A32" s="136" t="s">
        <v>90</v>
      </c>
      <c r="B32" s="139" t="s">
        <v>289</v>
      </c>
    </row>
    <row r="33" spans="1:2" ht="15.75" x14ac:dyDescent="0.25">
      <c r="A33" s="136" t="s">
        <v>90</v>
      </c>
      <c r="B33" s="139" t="s">
        <v>290</v>
      </c>
    </row>
    <row r="34" spans="1:2" ht="15.75" x14ac:dyDescent="0.25">
      <c r="A34" s="136" t="s">
        <v>90</v>
      </c>
      <c r="B34" s="139" t="s">
        <v>291</v>
      </c>
    </row>
    <row r="35" spans="1:2" ht="15.75" x14ac:dyDescent="0.25">
      <c r="A35" s="136" t="s">
        <v>90</v>
      </c>
      <c r="B35" s="139" t="s">
        <v>292</v>
      </c>
    </row>
    <row r="36" spans="1:2" ht="15.75" x14ac:dyDescent="0.25">
      <c r="A36" s="136" t="s">
        <v>90</v>
      </c>
      <c r="B36" s="139" t="s">
        <v>293</v>
      </c>
    </row>
    <row r="37" spans="1:2" ht="15.75" x14ac:dyDescent="0.25">
      <c r="A37" s="136" t="s">
        <v>90</v>
      </c>
      <c r="B37" s="139" t="s">
        <v>294</v>
      </c>
    </row>
    <row r="38" spans="1:2" ht="15.75" x14ac:dyDescent="0.25">
      <c r="A38" s="136" t="s">
        <v>90</v>
      </c>
      <c r="B38" s="139" t="s">
        <v>295</v>
      </c>
    </row>
    <row r="39" spans="1:2" ht="15.75" x14ac:dyDescent="0.25">
      <c r="A39" s="136" t="s">
        <v>90</v>
      </c>
      <c r="B39" s="139" t="s">
        <v>296</v>
      </c>
    </row>
    <row r="40" spans="1:2" ht="15.75" x14ac:dyDescent="0.25">
      <c r="A40" s="136" t="s">
        <v>90</v>
      </c>
      <c r="B40" s="139" t="s">
        <v>297</v>
      </c>
    </row>
    <row r="41" spans="1:2" ht="15.75" x14ac:dyDescent="0.25">
      <c r="A41" s="136" t="s">
        <v>90</v>
      </c>
      <c r="B41" s="139" t="s">
        <v>298</v>
      </c>
    </row>
    <row r="42" spans="1:2" ht="15.75" x14ac:dyDescent="0.25">
      <c r="A42" s="136" t="s">
        <v>90</v>
      </c>
      <c r="B42" s="139" t="s">
        <v>299</v>
      </c>
    </row>
    <row r="43" spans="1:2" ht="15.75" x14ac:dyDescent="0.25">
      <c r="A43" s="137" t="s">
        <v>91</v>
      </c>
      <c r="B43" s="139"/>
    </row>
    <row r="44" spans="1:2" ht="15.75" x14ac:dyDescent="0.25">
      <c r="A44" s="137" t="s">
        <v>92</v>
      </c>
      <c r="B44" s="139"/>
    </row>
    <row r="45" spans="1:2" ht="15.75" x14ac:dyDescent="0.25">
      <c r="A45" s="136" t="s">
        <v>93</v>
      </c>
      <c r="B45" s="139"/>
    </row>
    <row r="46" spans="1:2" ht="15.75" x14ac:dyDescent="0.25">
      <c r="A46" s="136" t="s">
        <v>94</v>
      </c>
      <c r="B46" s="139" t="s">
        <v>300</v>
      </c>
    </row>
    <row r="47" spans="1:2" ht="15.75" x14ac:dyDescent="0.25">
      <c r="A47" s="136" t="s">
        <v>94</v>
      </c>
      <c r="B47" s="139" t="s">
        <v>301</v>
      </c>
    </row>
    <row r="48" spans="1:2" ht="15.75" x14ac:dyDescent="0.25">
      <c r="A48" s="136" t="s">
        <v>94</v>
      </c>
      <c r="B48" s="139" t="s">
        <v>302</v>
      </c>
    </row>
    <row r="49" spans="1:2" ht="15.75" x14ac:dyDescent="0.25">
      <c r="A49" s="136" t="s">
        <v>94</v>
      </c>
      <c r="B49" s="139" t="s">
        <v>303</v>
      </c>
    </row>
    <row r="50" spans="1:2" ht="15.75" x14ac:dyDescent="0.25">
      <c r="A50" s="136" t="s">
        <v>94</v>
      </c>
      <c r="B50" s="139" t="s">
        <v>304</v>
      </c>
    </row>
    <row r="51" spans="1:2" ht="15.75" x14ac:dyDescent="0.25">
      <c r="A51" s="136" t="s">
        <v>94</v>
      </c>
      <c r="B51" s="139" t="s">
        <v>305</v>
      </c>
    </row>
    <row r="52" spans="1:2" ht="15.75" x14ac:dyDescent="0.25">
      <c r="A52" s="136" t="s">
        <v>94</v>
      </c>
      <c r="B52" s="139" t="s">
        <v>306</v>
      </c>
    </row>
    <row r="53" spans="1:2" ht="15.75" x14ac:dyDescent="0.25">
      <c r="A53" s="136" t="s">
        <v>94</v>
      </c>
      <c r="B53" s="139" t="s">
        <v>307</v>
      </c>
    </row>
    <row r="54" spans="1:2" ht="15.75" x14ac:dyDescent="0.25">
      <c r="A54" s="136" t="s">
        <v>94</v>
      </c>
      <c r="B54" s="139" t="s">
        <v>308</v>
      </c>
    </row>
    <row r="55" spans="1:2" ht="15.75" x14ac:dyDescent="0.25">
      <c r="A55" s="136" t="s">
        <v>94</v>
      </c>
      <c r="B55" s="139" t="s">
        <v>309</v>
      </c>
    </row>
    <row r="56" spans="1:2" ht="15.75" x14ac:dyDescent="0.25">
      <c r="A56" s="136" t="s">
        <v>94</v>
      </c>
      <c r="B56" s="139" t="s">
        <v>310</v>
      </c>
    </row>
    <row r="57" spans="1:2" ht="15.75" x14ac:dyDescent="0.25">
      <c r="A57" s="136" t="s">
        <v>94</v>
      </c>
      <c r="B57" s="139" t="s">
        <v>311</v>
      </c>
    </row>
    <row r="58" spans="1:2" ht="15.75" x14ac:dyDescent="0.25">
      <c r="A58" s="136" t="s">
        <v>94</v>
      </c>
      <c r="B58" s="139" t="s">
        <v>312</v>
      </c>
    </row>
    <row r="59" spans="1:2" ht="15.75" x14ac:dyDescent="0.25">
      <c r="A59" s="136" t="s">
        <v>94</v>
      </c>
      <c r="B59" s="139" t="s">
        <v>313</v>
      </c>
    </row>
    <row r="60" spans="1:2" ht="15.75" x14ac:dyDescent="0.25">
      <c r="A60" s="136" t="s">
        <v>94</v>
      </c>
      <c r="B60" s="139" t="s">
        <v>314</v>
      </c>
    </row>
    <row r="61" spans="1:2" ht="15.75" x14ac:dyDescent="0.25">
      <c r="A61" s="136" t="s">
        <v>94</v>
      </c>
      <c r="B61" s="139" t="s">
        <v>315</v>
      </c>
    </row>
    <row r="62" spans="1:2" ht="15.75" x14ac:dyDescent="0.25">
      <c r="A62" s="136" t="s">
        <v>94</v>
      </c>
      <c r="B62" s="139" t="s">
        <v>316</v>
      </c>
    </row>
    <row r="63" spans="1:2" ht="15.75" x14ac:dyDescent="0.25">
      <c r="A63" s="136" t="s">
        <v>94</v>
      </c>
      <c r="B63" s="139" t="s">
        <v>317</v>
      </c>
    </row>
    <row r="64" spans="1:2" ht="15.75" x14ac:dyDescent="0.25">
      <c r="A64" s="136" t="s">
        <v>94</v>
      </c>
      <c r="B64" s="139" t="s">
        <v>318</v>
      </c>
    </row>
    <row r="65" spans="1:2" ht="15.75" x14ac:dyDescent="0.25">
      <c r="A65" s="136" t="s">
        <v>94</v>
      </c>
      <c r="B65" s="139" t="s">
        <v>319</v>
      </c>
    </row>
    <row r="66" spans="1:2" ht="15.75" x14ac:dyDescent="0.25">
      <c r="A66" s="136" t="s">
        <v>94</v>
      </c>
      <c r="B66" s="139" t="s">
        <v>320</v>
      </c>
    </row>
    <row r="67" spans="1:2" ht="15.75" x14ac:dyDescent="0.25">
      <c r="A67" s="136" t="s">
        <v>94</v>
      </c>
      <c r="B67" s="139" t="s">
        <v>321</v>
      </c>
    </row>
    <row r="68" spans="1:2" ht="15.75" x14ac:dyDescent="0.25">
      <c r="A68" s="136" t="s">
        <v>94</v>
      </c>
      <c r="B68" s="139" t="s">
        <v>322</v>
      </c>
    </row>
    <row r="69" spans="1:2" ht="15.75" x14ac:dyDescent="0.25">
      <c r="A69" s="136" t="s">
        <v>94</v>
      </c>
      <c r="B69" s="139" t="s">
        <v>323</v>
      </c>
    </row>
    <row r="70" spans="1:2" ht="15.75" x14ac:dyDescent="0.25">
      <c r="A70" s="136" t="s">
        <v>94</v>
      </c>
      <c r="B70" s="139" t="s">
        <v>324</v>
      </c>
    </row>
    <row r="71" spans="1:2" ht="15.75" x14ac:dyDescent="0.25">
      <c r="A71" s="136" t="s">
        <v>94</v>
      </c>
      <c r="B71" s="139" t="s">
        <v>325</v>
      </c>
    </row>
    <row r="72" spans="1:2" ht="15.75" x14ac:dyDescent="0.25">
      <c r="A72" s="136" t="s">
        <v>94</v>
      </c>
      <c r="B72" s="139" t="s">
        <v>326</v>
      </c>
    </row>
    <row r="73" spans="1:2" ht="15.75" x14ac:dyDescent="0.25">
      <c r="A73" s="136" t="s">
        <v>94</v>
      </c>
      <c r="B73" s="139" t="s">
        <v>318</v>
      </c>
    </row>
    <row r="74" spans="1:2" ht="15.75" x14ac:dyDescent="0.25">
      <c r="A74" s="136" t="s">
        <v>94</v>
      </c>
      <c r="B74" s="139" t="s">
        <v>319</v>
      </c>
    </row>
    <row r="75" spans="1:2" ht="15.75" x14ac:dyDescent="0.25">
      <c r="A75" s="136" t="s">
        <v>94</v>
      </c>
      <c r="B75" s="139" t="s">
        <v>320</v>
      </c>
    </row>
    <row r="76" spans="1:2" ht="15.75" x14ac:dyDescent="0.25">
      <c r="A76" s="136" t="s">
        <v>94</v>
      </c>
      <c r="B76" s="139" t="s">
        <v>321</v>
      </c>
    </row>
    <row r="77" spans="1:2" ht="15.75" x14ac:dyDescent="0.25">
      <c r="A77" s="136" t="s">
        <v>94</v>
      </c>
      <c r="B77" s="139" t="s">
        <v>322</v>
      </c>
    </row>
    <row r="78" spans="1:2" ht="15.75" x14ac:dyDescent="0.25">
      <c r="A78" s="136" t="s">
        <v>94</v>
      </c>
      <c r="B78" s="139" t="s">
        <v>323</v>
      </c>
    </row>
    <row r="79" spans="1:2" ht="15.75" x14ac:dyDescent="0.25">
      <c r="A79" s="136" t="s">
        <v>94</v>
      </c>
      <c r="B79" s="139" t="s">
        <v>324</v>
      </c>
    </row>
    <row r="80" spans="1:2" ht="15.75" x14ac:dyDescent="0.25">
      <c r="A80" s="136" t="s">
        <v>94</v>
      </c>
      <c r="B80" s="139" t="s">
        <v>325</v>
      </c>
    </row>
    <row r="81" spans="1:2" ht="15.75" x14ac:dyDescent="0.25">
      <c r="A81" s="136" t="s">
        <v>94</v>
      </c>
      <c r="B81" s="139" t="s">
        <v>326</v>
      </c>
    </row>
    <row r="82" spans="1:2" ht="15.75" x14ac:dyDescent="0.25">
      <c r="A82" s="136" t="s">
        <v>95</v>
      </c>
      <c r="B82" s="138"/>
    </row>
    <row r="83" spans="1:2" ht="15.75" x14ac:dyDescent="0.25">
      <c r="A83" s="136" t="s">
        <v>96</v>
      </c>
      <c r="B83" s="138"/>
    </row>
    <row r="84" spans="1:2" ht="15.75" x14ac:dyDescent="0.25">
      <c r="A84" s="136" t="s">
        <v>97</v>
      </c>
      <c r="B84" s="138"/>
    </row>
    <row r="85" spans="1:2" ht="15.75" x14ac:dyDescent="0.25">
      <c r="A85" s="136" t="s">
        <v>98</v>
      </c>
      <c r="B85" s="138"/>
    </row>
    <row r="86" spans="1:2" ht="15.75" x14ac:dyDescent="0.25">
      <c r="A86" s="136" t="s">
        <v>99</v>
      </c>
      <c r="B86" s="138"/>
    </row>
    <row r="87" spans="1:2" ht="15.75" x14ac:dyDescent="0.25">
      <c r="A87" s="136" t="s">
        <v>100</v>
      </c>
      <c r="B87" s="138"/>
    </row>
    <row r="88" spans="1:2" ht="15.75" x14ac:dyDescent="0.25">
      <c r="A88" s="136" t="s">
        <v>101</v>
      </c>
      <c r="B88" s="138"/>
    </row>
    <row r="89" spans="1:2" ht="15.75" x14ac:dyDescent="0.25">
      <c r="A89" s="136" t="s">
        <v>327</v>
      </c>
      <c r="B89" s="138"/>
    </row>
    <row r="90" spans="1:2" ht="15.75" x14ac:dyDescent="0.25">
      <c r="A90" s="136" t="s">
        <v>102</v>
      </c>
      <c r="B90" s="138"/>
    </row>
    <row r="91" spans="1:2" ht="15.75" x14ac:dyDescent="0.25">
      <c r="A91" s="136" t="s">
        <v>103</v>
      </c>
      <c r="B91" s="139"/>
    </row>
    <row r="92" spans="1:2" ht="15.75" x14ac:dyDescent="0.25">
      <c r="A92" s="136" t="s">
        <v>104</v>
      </c>
      <c r="B92" s="139"/>
    </row>
    <row r="93" spans="1:2" ht="15.75" x14ac:dyDescent="0.25">
      <c r="A93" s="137" t="s">
        <v>105</v>
      </c>
      <c r="B93" s="140"/>
    </row>
    <row r="94" spans="1:2" ht="15.75" x14ac:dyDescent="0.25">
      <c r="A94" s="137" t="s">
        <v>106</v>
      </c>
      <c r="B94" s="140"/>
    </row>
    <row r="95" spans="1:2" ht="15.75" x14ac:dyDescent="0.25">
      <c r="A95" s="137" t="s">
        <v>107</v>
      </c>
      <c r="B95" s="140"/>
    </row>
    <row r="96" spans="1:2" ht="15.75" x14ac:dyDescent="0.25">
      <c r="A96" s="136" t="s">
        <v>108</v>
      </c>
      <c r="B96" s="139"/>
    </row>
    <row r="97" spans="1:2" ht="15.75" x14ac:dyDescent="0.25">
      <c r="A97" s="136" t="s">
        <v>328</v>
      </c>
      <c r="B97" s="139"/>
    </row>
    <row r="98" spans="1:2" ht="15.75" x14ac:dyDescent="0.25">
      <c r="A98" s="136" t="s">
        <v>109</v>
      </c>
      <c r="B98" s="139" t="s">
        <v>329</v>
      </c>
    </row>
    <row r="99" spans="1:2" ht="15.75" x14ac:dyDescent="0.25">
      <c r="A99" s="136" t="s">
        <v>109</v>
      </c>
      <c r="B99" s="139" t="s">
        <v>330</v>
      </c>
    </row>
    <row r="100" spans="1:2" ht="15.75" x14ac:dyDescent="0.25">
      <c r="A100" s="136" t="s">
        <v>109</v>
      </c>
      <c r="B100" s="139" t="s">
        <v>331</v>
      </c>
    </row>
    <row r="101" spans="1:2" ht="15.75" x14ac:dyDescent="0.25">
      <c r="A101" s="136" t="s">
        <v>109</v>
      </c>
      <c r="B101" s="139" t="s">
        <v>332</v>
      </c>
    </row>
    <row r="102" spans="1:2" ht="15.75" x14ac:dyDescent="0.25">
      <c r="A102" s="136" t="s">
        <v>109</v>
      </c>
      <c r="B102" s="139" t="s">
        <v>333</v>
      </c>
    </row>
    <row r="103" spans="1:2" ht="15.75" x14ac:dyDescent="0.25">
      <c r="A103" s="136" t="s">
        <v>109</v>
      </c>
      <c r="B103" s="139" t="s">
        <v>334</v>
      </c>
    </row>
    <row r="104" spans="1:2" ht="15.75" x14ac:dyDescent="0.25">
      <c r="A104" s="136" t="s">
        <v>109</v>
      </c>
      <c r="B104" s="139" t="s">
        <v>335</v>
      </c>
    </row>
    <row r="105" spans="1:2" ht="15.75" x14ac:dyDescent="0.25">
      <c r="A105" s="136" t="s">
        <v>109</v>
      </c>
      <c r="B105" s="139" t="s">
        <v>336</v>
      </c>
    </row>
    <row r="106" spans="1:2" ht="15.75" x14ac:dyDescent="0.25">
      <c r="A106" s="136" t="s">
        <v>109</v>
      </c>
      <c r="B106" s="139" t="s">
        <v>337</v>
      </c>
    </row>
    <row r="107" spans="1:2" ht="15.75" x14ac:dyDescent="0.25">
      <c r="A107" s="136" t="s">
        <v>110</v>
      </c>
      <c r="B107" s="139"/>
    </row>
    <row r="108" spans="1:2" ht="15.75" x14ac:dyDescent="0.25">
      <c r="A108" s="136" t="s">
        <v>111</v>
      </c>
      <c r="B108" s="139"/>
    </row>
    <row r="109" spans="1:2" ht="15.75" x14ac:dyDescent="0.25">
      <c r="A109" s="136" t="s">
        <v>112</v>
      </c>
      <c r="B109" s="139"/>
    </row>
    <row r="110" spans="1:2" ht="15.75" x14ac:dyDescent="0.25">
      <c r="A110" s="136" t="s">
        <v>113</v>
      </c>
      <c r="B110" s="139"/>
    </row>
    <row r="111" spans="1:2" ht="15.75" x14ac:dyDescent="0.25">
      <c r="A111" s="136" t="s">
        <v>114</v>
      </c>
      <c r="B111" s="139"/>
    </row>
    <row r="112" spans="1:2" ht="15.75" x14ac:dyDescent="0.25">
      <c r="A112" s="136" t="s">
        <v>115</v>
      </c>
      <c r="B112" s="139"/>
    </row>
    <row r="113" spans="1:2" ht="15.75" x14ac:dyDescent="0.25">
      <c r="A113" s="136" t="s">
        <v>116</v>
      </c>
      <c r="B113" s="139"/>
    </row>
    <row r="114" spans="1:2" ht="15.75" x14ac:dyDescent="0.25">
      <c r="A114" s="136" t="s">
        <v>117</v>
      </c>
      <c r="B114" s="139"/>
    </row>
    <row r="115" spans="1:2" ht="15.75" x14ac:dyDescent="0.25">
      <c r="A115" s="136" t="s">
        <v>118</v>
      </c>
      <c r="B115" s="139"/>
    </row>
    <row r="116" spans="1:2" ht="15.75" x14ac:dyDescent="0.25">
      <c r="A116" s="136" t="s">
        <v>119</v>
      </c>
      <c r="B116" s="139"/>
    </row>
    <row r="117" spans="1:2" ht="15.75" x14ac:dyDescent="0.25">
      <c r="A117" s="136" t="s">
        <v>120</v>
      </c>
      <c r="B117" s="139"/>
    </row>
    <row r="118" spans="1:2" ht="15.75" x14ac:dyDescent="0.25">
      <c r="A118" s="136" t="s">
        <v>121</v>
      </c>
      <c r="B118" s="139"/>
    </row>
    <row r="119" spans="1:2" ht="15.75" x14ac:dyDescent="0.25">
      <c r="A119" s="136" t="s">
        <v>122</v>
      </c>
      <c r="B119" s="139"/>
    </row>
    <row r="120" spans="1:2" ht="15.75" x14ac:dyDescent="0.25">
      <c r="A120" s="136" t="s">
        <v>123</v>
      </c>
      <c r="B120" s="139"/>
    </row>
    <row r="121" spans="1:2" ht="15.75" x14ac:dyDescent="0.25">
      <c r="A121" s="136" t="s">
        <v>124</v>
      </c>
      <c r="B121" s="139"/>
    </row>
    <row r="122" spans="1:2" ht="15.75" x14ac:dyDescent="0.25">
      <c r="A122" s="136" t="s">
        <v>125</v>
      </c>
      <c r="B122" s="139"/>
    </row>
    <row r="123" spans="1:2" ht="15.75" x14ac:dyDescent="0.25">
      <c r="A123" s="136" t="s">
        <v>126</v>
      </c>
      <c r="B123" s="139"/>
    </row>
    <row r="124" spans="1:2" ht="15.75" x14ac:dyDescent="0.25">
      <c r="A124" s="136" t="s">
        <v>127</v>
      </c>
      <c r="B124" s="139"/>
    </row>
    <row r="125" spans="1:2" ht="15.75" x14ac:dyDescent="0.25">
      <c r="A125" s="136" t="s">
        <v>128</v>
      </c>
      <c r="B125" s="139"/>
    </row>
    <row r="126" spans="1:2" ht="15.75" x14ac:dyDescent="0.25">
      <c r="A126" s="136" t="s">
        <v>129</v>
      </c>
      <c r="B126" s="139"/>
    </row>
    <row r="127" spans="1:2" ht="15.75" x14ac:dyDescent="0.25">
      <c r="A127" s="136" t="s">
        <v>130</v>
      </c>
      <c r="B127" s="139"/>
    </row>
    <row r="128" spans="1:2" ht="15.75" x14ac:dyDescent="0.25">
      <c r="A128" s="136" t="s">
        <v>131</v>
      </c>
      <c r="B128" s="139"/>
    </row>
    <row r="129" spans="1:2" ht="15.75" x14ac:dyDescent="0.25">
      <c r="A129" s="136" t="s">
        <v>132</v>
      </c>
      <c r="B129" s="139"/>
    </row>
    <row r="130" spans="1:2" ht="15.75" x14ac:dyDescent="0.25">
      <c r="A130" s="136" t="s">
        <v>338</v>
      </c>
      <c r="B130" s="139"/>
    </row>
    <row r="131" spans="1:2" ht="15.75" x14ac:dyDescent="0.25">
      <c r="A131" s="137" t="s">
        <v>339</v>
      </c>
      <c r="B131" s="140"/>
    </row>
    <row r="132" spans="1:2" ht="15.75" x14ac:dyDescent="0.25">
      <c r="A132" s="137" t="s">
        <v>133</v>
      </c>
      <c r="B132" s="140"/>
    </row>
    <row r="133" spans="1:2" ht="15.75" x14ac:dyDescent="0.25">
      <c r="A133" s="137" t="s">
        <v>134</v>
      </c>
      <c r="B133" s="140"/>
    </row>
    <row r="134" spans="1:2" ht="15.75" x14ac:dyDescent="0.25">
      <c r="A134" s="137" t="s">
        <v>135</v>
      </c>
      <c r="B134" s="140"/>
    </row>
    <row r="135" spans="1:2" ht="15.75" x14ac:dyDescent="0.25">
      <c r="A135" s="137" t="s">
        <v>136</v>
      </c>
      <c r="B135" s="140"/>
    </row>
    <row r="136" spans="1:2" ht="15.75" x14ac:dyDescent="0.25">
      <c r="A136" s="136" t="s">
        <v>137</v>
      </c>
      <c r="B136" s="143"/>
    </row>
    <row r="137" spans="1:2" ht="15.75" x14ac:dyDescent="0.25">
      <c r="A137" s="136" t="s">
        <v>138</v>
      </c>
      <c r="B137" s="143"/>
    </row>
    <row r="138" spans="1:2" ht="15.75" x14ac:dyDescent="0.25">
      <c r="A138" s="136" t="s">
        <v>139</v>
      </c>
      <c r="B138" s="143"/>
    </row>
    <row r="139" spans="1:2" ht="15.75" x14ac:dyDescent="0.25">
      <c r="A139" s="136" t="s">
        <v>140</v>
      </c>
      <c r="B139" s="143"/>
    </row>
    <row r="140" spans="1:2" ht="15.75" x14ac:dyDescent="0.25">
      <c r="A140" s="137" t="s">
        <v>141</v>
      </c>
      <c r="B140" s="140"/>
    </row>
    <row r="141" spans="1:2" ht="15.75" x14ac:dyDescent="0.25">
      <c r="A141" s="137" t="s">
        <v>142</v>
      </c>
      <c r="B141" s="140"/>
    </row>
    <row r="142" spans="1:2" ht="15.75" x14ac:dyDescent="0.25">
      <c r="A142" s="136" t="s">
        <v>143</v>
      </c>
      <c r="B142" s="143"/>
    </row>
    <row r="143" spans="1:2" ht="15.75" x14ac:dyDescent="0.25">
      <c r="A143" s="137" t="s">
        <v>340</v>
      </c>
      <c r="B143" s="140"/>
    </row>
    <row r="144" spans="1:2" ht="15.75" x14ac:dyDescent="0.25">
      <c r="A144" s="137" t="s">
        <v>144</v>
      </c>
      <c r="B144" s="140"/>
    </row>
    <row r="145" spans="1:2" ht="15.75" x14ac:dyDescent="0.25">
      <c r="A145" s="137" t="s">
        <v>145</v>
      </c>
      <c r="B145" s="140"/>
    </row>
    <row r="146" spans="1:2" ht="15.75" x14ac:dyDescent="0.25">
      <c r="A146" s="137" t="s">
        <v>146</v>
      </c>
      <c r="B146" s="140"/>
    </row>
    <row r="147" spans="1:2" ht="15.75" x14ac:dyDescent="0.25">
      <c r="A147" s="136" t="s">
        <v>147</v>
      </c>
      <c r="B147" s="139"/>
    </row>
    <row r="148" spans="1:2" ht="15.75" x14ac:dyDescent="0.25">
      <c r="A148" s="136" t="s">
        <v>148</v>
      </c>
      <c r="B148" s="139"/>
    </row>
    <row r="149" spans="1:2" ht="15.75" x14ac:dyDescent="0.25">
      <c r="A149" s="136" t="s">
        <v>149</v>
      </c>
      <c r="B149" s="139"/>
    </row>
    <row r="150" spans="1:2" ht="15.75" x14ac:dyDescent="0.25">
      <c r="A150" s="136" t="s">
        <v>150</v>
      </c>
      <c r="B150" s="139"/>
    </row>
    <row r="151" spans="1:2" ht="15.75" x14ac:dyDescent="0.25">
      <c r="A151" s="136" t="s">
        <v>151</v>
      </c>
      <c r="B151" s="139"/>
    </row>
    <row r="152" spans="1:2" ht="15.75" x14ac:dyDescent="0.25">
      <c r="A152" s="136" t="s">
        <v>152</v>
      </c>
      <c r="B152" s="139"/>
    </row>
    <row r="153" spans="1:2" ht="15.75" x14ac:dyDescent="0.25">
      <c r="A153" s="136" t="s">
        <v>153</v>
      </c>
      <c r="B153" s="139"/>
    </row>
    <row r="154" spans="1:2" ht="15.75" x14ac:dyDescent="0.25">
      <c r="A154" s="136" t="s">
        <v>154</v>
      </c>
      <c r="B154" s="139"/>
    </row>
    <row r="155" spans="1:2" ht="15.75" x14ac:dyDescent="0.25">
      <c r="A155" s="136" t="s">
        <v>155</v>
      </c>
      <c r="B155" s="139"/>
    </row>
    <row r="156" spans="1:2" ht="15.75" x14ac:dyDescent="0.25">
      <c r="A156" s="137" t="s">
        <v>156</v>
      </c>
      <c r="B156" s="140"/>
    </row>
    <row r="157" spans="1:2" ht="15.75" x14ac:dyDescent="0.25">
      <c r="A157" s="137" t="s">
        <v>341</v>
      </c>
      <c r="B157" s="140"/>
    </row>
    <row r="158" spans="1:2" ht="15.75" x14ac:dyDescent="0.25">
      <c r="A158" s="137" t="s">
        <v>157</v>
      </c>
      <c r="B158" s="140"/>
    </row>
    <row r="159" spans="1:2" ht="15.75" x14ac:dyDescent="0.25">
      <c r="A159" s="137" t="s">
        <v>158</v>
      </c>
      <c r="B159" s="140"/>
    </row>
    <row r="160" spans="1:2" ht="15.75" x14ac:dyDescent="0.25">
      <c r="A160" s="137" t="s">
        <v>159</v>
      </c>
      <c r="B160" s="140"/>
    </row>
    <row r="161" spans="1:2" ht="15.75" x14ac:dyDescent="0.25">
      <c r="A161" s="136" t="s">
        <v>160</v>
      </c>
      <c r="B161" s="143"/>
    </row>
    <row r="162" spans="1:2" ht="15.75" x14ac:dyDescent="0.25">
      <c r="A162" s="136" t="s">
        <v>161</v>
      </c>
      <c r="B162" s="143"/>
    </row>
    <row r="163" spans="1:2" ht="15.75" x14ac:dyDescent="0.25">
      <c r="A163" s="137" t="s">
        <v>162</v>
      </c>
      <c r="B163" s="140"/>
    </row>
    <row r="164" spans="1:2" ht="15.75" x14ac:dyDescent="0.25">
      <c r="A164" s="137" t="s">
        <v>163</v>
      </c>
      <c r="B164" s="140"/>
    </row>
    <row r="165" spans="1:2" ht="15.75" x14ac:dyDescent="0.25">
      <c r="A165" s="136" t="s">
        <v>164</v>
      </c>
      <c r="B165" s="143"/>
    </row>
    <row r="166" spans="1:2" ht="15.75" x14ac:dyDescent="0.25">
      <c r="A166" s="136" t="s">
        <v>165</v>
      </c>
      <c r="B166" s="143"/>
    </row>
    <row r="167" spans="1:2" ht="15.75" x14ac:dyDescent="0.25">
      <c r="A167" s="136" t="s">
        <v>166</v>
      </c>
      <c r="B167" s="143"/>
    </row>
    <row r="168" spans="1:2" ht="15.75" x14ac:dyDescent="0.25">
      <c r="A168" s="137" t="s">
        <v>167</v>
      </c>
      <c r="B168" s="140"/>
    </row>
    <row r="169" spans="1:2" ht="15.75" x14ac:dyDescent="0.25">
      <c r="A169" s="137" t="s">
        <v>342</v>
      </c>
      <c r="B169" s="140"/>
    </row>
    <row r="170" spans="1:2" ht="15.75" x14ac:dyDescent="0.25">
      <c r="A170" s="137" t="s">
        <v>168</v>
      </c>
      <c r="B170" s="140"/>
    </row>
    <row r="171" spans="1:2" ht="15.75" x14ac:dyDescent="0.25">
      <c r="A171" s="137" t="s">
        <v>169</v>
      </c>
      <c r="B171" s="140"/>
    </row>
    <row r="172" spans="1:2" ht="15.75" x14ac:dyDescent="0.25">
      <c r="A172" s="136" t="s">
        <v>170</v>
      </c>
      <c r="B172" s="143"/>
    </row>
    <row r="173" spans="1:2" ht="15.75" x14ac:dyDescent="0.25">
      <c r="A173" s="136" t="s">
        <v>171</v>
      </c>
      <c r="B173" s="143"/>
    </row>
    <row r="174" spans="1:2" ht="15.75" x14ac:dyDescent="0.25">
      <c r="A174" s="137" t="s">
        <v>172</v>
      </c>
      <c r="B174" s="143"/>
    </row>
    <row r="175" spans="1:2" ht="15.75" x14ac:dyDescent="0.25">
      <c r="A175" s="137" t="s">
        <v>173</v>
      </c>
      <c r="B175" s="140"/>
    </row>
    <row r="176" spans="1:2" ht="15.75" x14ac:dyDescent="0.25">
      <c r="A176" s="137" t="s">
        <v>343</v>
      </c>
      <c r="B176" s="144" t="s">
        <v>344</v>
      </c>
    </row>
    <row r="177" spans="1:2" ht="15.75" x14ac:dyDescent="0.25">
      <c r="A177" s="137" t="s">
        <v>343</v>
      </c>
      <c r="B177" s="144" t="s">
        <v>345</v>
      </c>
    </row>
    <row r="178" spans="1:2" ht="15.75" x14ac:dyDescent="0.25">
      <c r="A178" s="137" t="s">
        <v>343</v>
      </c>
      <c r="B178" s="144" t="s">
        <v>346</v>
      </c>
    </row>
    <row r="179" spans="1:2" ht="15.75" x14ac:dyDescent="0.25">
      <c r="A179" s="137" t="s">
        <v>343</v>
      </c>
      <c r="B179" s="144" t="s">
        <v>347</v>
      </c>
    </row>
    <row r="180" spans="1:2" ht="15.75" x14ac:dyDescent="0.25">
      <c r="A180" s="137" t="s">
        <v>343</v>
      </c>
      <c r="B180" s="144" t="s">
        <v>348</v>
      </c>
    </row>
    <row r="181" spans="1:2" ht="15.75" x14ac:dyDescent="0.25">
      <c r="A181" s="137" t="s">
        <v>343</v>
      </c>
      <c r="B181" s="144" t="s">
        <v>349</v>
      </c>
    </row>
    <row r="182" spans="1:2" ht="15.75" x14ac:dyDescent="0.25">
      <c r="A182" s="137" t="s">
        <v>343</v>
      </c>
      <c r="B182" s="144" t="s">
        <v>350</v>
      </c>
    </row>
    <row r="183" spans="1:2" ht="15.75" x14ac:dyDescent="0.25">
      <c r="A183" s="137" t="s">
        <v>343</v>
      </c>
      <c r="B183" s="144" t="s">
        <v>351</v>
      </c>
    </row>
    <row r="184" spans="1:2" ht="15.75" x14ac:dyDescent="0.25">
      <c r="A184" s="137" t="s">
        <v>343</v>
      </c>
      <c r="B184" s="144" t="s">
        <v>352</v>
      </c>
    </row>
    <row r="185" spans="1:2" ht="15.75" x14ac:dyDescent="0.25">
      <c r="A185" s="137" t="s">
        <v>343</v>
      </c>
      <c r="B185" s="144" t="s">
        <v>353</v>
      </c>
    </row>
    <row r="186" spans="1:2" ht="15.75" x14ac:dyDescent="0.25">
      <c r="A186" s="137" t="s">
        <v>343</v>
      </c>
      <c r="B186" s="144" t="s">
        <v>354</v>
      </c>
    </row>
    <row r="187" spans="1:2" ht="15.75" x14ac:dyDescent="0.25">
      <c r="A187" s="137" t="s">
        <v>343</v>
      </c>
      <c r="B187" s="144" t="s">
        <v>355</v>
      </c>
    </row>
    <row r="188" spans="1:2" ht="15.75" x14ac:dyDescent="0.25">
      <c r="A188" s="137" t="s">
        <v>343</v>
      </c>
      <c r="B188" s="144" t="s">
        <v>356</v>
      </c>
    </row>
    <row r="189" spans="1:2" ht="15.75" x14ac:dyDescent="0.25">
      <c r="A189" s="137" t="s">
        <v>343</v>
      </c>
      <c r="B189" s="144" t="s">
        <v>357</v>
      </c>
    </row>
    <row r="190" spans="1:2" ht="15.75" x14ac:dyDescent="0.25">
      <c r="A190" s="137" t="s">
        <v>343</v>
      </c>
      <c r="B190" s="144" t="s">
        <v>358</v>
      </c>
    </row>
    <row r="191" spans="1:2" ht="15.75" x14ac:dyDescent="0.25">
      <c r="A191" s="137" t="s">
        <v>343</v>
      </c>
      <c r="B191" s="144" t="s">
        <v>359</v>
      </c>
    </row>
    <row r="192" spans="1:2" ht="15.75" x14ac:dyDescent="0.25">
      <c r="A192" s="137" t="s">
        <v>343</v>
      </c>
      <c r="B192" s="144" t="s">
        <v>360</v>
      </c>
    </row>
    <row r="193" spans="1:2" ht="15.75" x14ac:dyDescent="0.25">
      <c r="A193" s="137" t="s">
        <v>343</v>
      </c>
      <c r="B193" s="144" t="s">
        <v>361</v>
      </c>
    </row>
    <row r="194" spans="1:2" ht="15.75" x14ac:dyDescent="0.25">
      <c r="A194" s="137" t="s">
        <v>343</v>
      </c>
      <c r="B194" s="144" t="s">
        <v>362</v>
      </c>
    </row>
    <row r="195" spans="1:2" ht="15.75" x14ac:dyDescent="0.25">
      <c r="A195" s="137" t="s">
        <v>343</v>
      </c>
      <c r="B195" s="144" t="s">
        <v>363</v>
      </c>
    </row>
    <row r="196" spans="1:2" ht="15.75" x14ac:dyDescent="0.25">
      <c r="A196" s="137" t="s">
        <v>343</v>
      </c>
      <c r="B196" s="144" t="s">
        <v>364</v>
      </c>
    </row>
    <row r="197" spans="1:2" ht="15.75" x14ac:dyDescent="0.25">
      <c r="A197" s="137" t="s">
        <v>343</v>
      </c>
      <c r="B197" s="144" t="s">
        <v>365</v>
      </c>
    </row>
    <row r="198" spans="1:2" ht="15.75" x14ac:dyDescent="0.25">
      <c r="A198" s="137" t="s">
        <v>343</v>
      </c>
      <c r="B198" s="144" t="s">
        <v>366</v>
      </c>
    </row>
    <row r="199" spans="1:2" ht="15.75" x14ac:dyDescent="0.25">
      <c r="A199" s="137" t="s">
        <v>343</v>
      </c>
      <c r="B199" s="144" t="s">
        <v>367</v>
      </c>
    </row>
    <row r="200" spans="1:2" ht="15.75" x14ac:dyDescent="0.25">
      <c r="A200" s="137" t="s">
        <v>343</v>
      </c>
      <c r="B200" s="144" t="s">
        <v>368</v>
      </c>
    </row>
    <row r="201" spans="1:2" ht="15.75" x14ac:dyDescent="0.25">
      <c r="A201" s="137" t="s">
        <v>343</v>
      </c>
      <c r="B201" s="144" t="s">
        <v>369</v>
      </c>
    </row>
    <row r="202" spans="1:2" ht="15.75" x14ac:dyDescent="0.25">
      <c r="A202" s="137" t="s">
        <v>343</v>
      </c>
      <c r="B202" s="144" t="s">
        <v>370</v>
      </c>
    </row>
    <row r="203" spans="1:2" ht="15.75" x14ac:dyDescent="0.25">
      <c r="A203" s="137" t="s">
        <v>343</v>
      </c>
      <c r="B203" s="144" t="s">
        <v>371</v>
      </c>
    </row>
    <row r="204" spans="1:2" ht="15.75" x14ac:dyDescent="0.25">
      <c r="A204" s="137" t="s">
        <v>343</v>
      </c>
      <c r="B204" s="144" t="s">
        <v>372</v>
      </c>
    </row>
    <row r="205" spans="1:2" ht="15.75" x14ac:dyDescent="0.25">
      <c r="A205" s="137" t="s">
        <v>343</v>
      </c>
      <c r="B205" s="144" t="s">
        <v>373</v>
      </c>
    </row>
    <row r="206" spans="1:2" ht="15.75" x14ac:dyDescent="0.25">
      <c r="A206" s="137" t="s">
        <v>343</v>
      </c>
      <c r="B206" s="144" t="s">
        <v>374</v>
      </c>
    </row>
    <row r="207" spans="1:2" ht="15.75" x14ac:dyDescent="0.25">
      <c r="A207" s="137" t="s">
        <v>343</v>
      </c>
      <c r="B207" s="144" t="s">
        <v>375</v>
      </c>
    </row>
    <row r="208" spans="1:2" ht="15.75" x14ac:dyDescent="0.25">
      <c r="A208" s="137" t="s">
        <v>343</v>
      </c>
      <c r="B208" s="144" t="s">
        <v>376</v>
      </c>
    </row>
    <row r="209" spans="1:2" ht="15.75" x14ac:dyDescent="0.25">
      <c r="A209" s="137" t="s">
        <v>343</v>
      </c>
      <c r="B209" s="144" t="s">
        <v>377</v>
      </c>
    </row>
    <row r="210" spans="1:2" ht="15.75" x14ac:dyDescent="0.25">
      <c r="A210" s="137" t="s">
        <v>343</v>
      </c>
      <c r="B210" s="144" t="s">
        <v>378</v>
      </c>
    </row>
    <row r="211" spans="1:2" ht="15.75" x14ac:dyDescent="0.25">
      <c r="A211" s="137" t="s">
        <v>343</v>
      </c>
      <c r="B211" s="144" t="s">
        <v>379</v>
      </c>
    </row>
    <row r="212" spans="1:2" ht="15.75" x14ac:dyDescent="0.25">
      <c r="A212" s="137" t="s">
        <v>174</v>
      </c>
      <c r="B212" s="140"/>
    </row>
    <row r="213" spans="1:2" ht="15.75" x14ac:dyDescent="0.25">
      <c r="A213" s="137" t="s">
        <v>175</v>
      </c>
      <c r="B213" s="140"/>
    </row>
    <row r="214" spans="1:2" ht="15.75" x14ac:dyDescent="0.25">
      <c r="A214" s="137" t="s">
        <v>176</v>
      </c>
      <c r="B214" s="140"/>
    </row>
    <row r="215" spans="1:2" ht="15.75" x14ac:dyDescent="0.25">
      <c r="A215" s="137" t="s">
        <v>177</v>
      </c>
      <c r="B215" s="140"/>
    </row>
    <row r="216" spans="1:2" ht="15.75" x14ac:dyDescent="0.25">
      <c r="A216" s="137" t="s">
        <v>178</v>
      </c>
      <c r="B216" s="140"/>
    </row>
    <row r="217" spans="1:2" ht="15.75" x14ac:dyDescent="0.25">
      <c r="A217" s="137" t="s">
        <v>179</v>
      </c>
      <c r="B217" s="140"/>
    </row>
    <row r="218" spans="1:2" ht="15.75" x14ac:dyDescent="0.25">
      <c r="A218" s="137" t="s">
        <v>180</v>
      </c>
      <c r="B218" s="140"/>
    </row>
    <row r="219" spans="1:2" ht="15.75" x14ac:dyDescent="0.25">
      <c r="A219" s="137" t="s">
        <v>181</v>
      </c>
      <c r="B219" s="140"/>
    </row>
    <row r="220" spans="1:2" ht="15.75" x14ac:dyDescent="0.25">
      <c r="A220" s="137" t="s">
        <v>182</v>
      </c>
      <c r="B220" s="140"/>
    </row>
    <row r="221" spans="1:2" ht="15.75" x14ac:dyDescent="0.25">
      <c r="A221" s="137" t="s">
        <v>183</v>
      </c>
      <c r="B221" s="140"/>
    </row>
    <row r="222" spans="1:2" ht="15.75" x14ac:dyDescent="0.25">
      <c r="A222" s="137" t="s">
        <v>184</v>
      </c>
      <c r="B222" s="140"/>
    </row>
    <row r="223" spans="1:2" ht="15.75" x14ac:dyDescent="0.25">
      <c r="A223" s="137" t="s">
        <v>185</v>
      </c>
      <c r="B223" s="140"/>
    </row>
    <row r="224" spans="1:2" ht="15.75" x14ac:dyDescent="0.25">
      <c r="A224" s="137" t="s">
        <v>186</v>
      </c>
      <c r="B224" s="140"/>
    </row>
    <row r="225" spans="1:2" ht="15.75" x14ac:dyDescent="0.25">
      <c r="A225" s="137" t="s">
        <v>187</v>
      </c>
      <c r="B225" s="140"/>
    </row>
    <row r="226" spans="1:2" ht="15.75" x14ac:dyDescent="0.25">
      <c r="A226" s="137" t="s">
        <v>188</v>
      </c>
      <c r="B226" s="140"/>
    </row>
    <row r="227" spans="1:2" ht="15.75" x14ac:dyDescent="0.25">
      <c r="A227" s="137" t="s">
        <v>189</v>
      </c>
      <c r="B227" s="140"/>
    </row>
    <row r="228" spans="1:2" ht="15.75" x14ac:dyDescent="0.25">
      <c r="A228" s="137" t="s">
        <v>190</v>
      </c>
      <c r="B228" s="140"/>
    </row>
    <row r="229" spans="1:2" ht="15.75" x14ac:dyDescent="0.25">
      <c r="A229" s="137" t="s">
        <v>191</v>
      </c>
      <c r="B229" s="140"/>
    </row>
    <row r="230" spans="1:2" ht="15.75" x14ac:dyDescent="0.25">
      <c r="A230" s="137" t="s">
        <v>192</v>
      </c>
      <c r="B230" s="140"/>
    </row>
    <row r="231" spans="1:2" ht="15.75" x14ac:dyDescent="0.25">
      <c r="A231" s="137" t="s">
        <v>193</v>
      </c>
      <c r="B231" s="140"/>
    </row>
    <row r="232" spans="1:2" ht="15.75" x14ac:dyDescent="0.25">
      <c r="A232" s="137" t="s">
        <v>194</v>
      </c>
      <c r="B232" s="140"/>
    </row>
    <row r="233" spans="1:2" ht="15.75" x14ac:dyDescent="0.25">
      <c r="A233" s="137" t="s">
        <v>195</v>
      </c>
      <c r="B233" s="140"/>
    </row>
    <row r="234" spans="1:2" ht="15.75" x14ac:dyDescent="0.25">
      <c r="A234" s="136" t="s">
        <v>196</v>
      </c>
      <c r="B234" s="143"/>
    </row>
    <row r="235" spans="1:2" ht="15.75" x14ac:dyDescent="0.25">
      <c r="A235" s="137" t="s">
        <v>197</v>
      </c>
      <c r="B235" s="140"/>
    </row>
    <row r="236" spans="1:2" ht="15.75" x14ac:dyDescent="0.25">
      <c r="A236" s="137" t="s">
        <v>380</v>
      </c>
      <c r="B236" s="140"/>
    </row>
    <row r="237" spans="1:2" ht="15.75" x14ac:dyDescent="0.25">
      <c r="A237" s="136" t="s">
        <v>198</v>
      </c>
      <c r="B237" s="143"/>
    </row>
    <row r="238" spans="1:2" ht="15.75" x14ac:dyDescent="0.25">
      <c r="A238" s="137" t="s">
        <v>199</v>
      </c>
      <c r="B238" s="140"/>
    </row>
    <row r="239" spans="1:2" ht="15.75" x14ac:dyDescent="0.25">
      <c r="A239" s="136" t="s">
        <v>200</v>
      </c>
      <c r="B239" s="143"/>
    </row>
    <row r="240" spans="1:2" ht="15.75" x14ac:dyDescent="0.25">
      <c r="A240" s="137" t="s">
        <v>201</v>
      </c>
      <c r="B240" s="140"/>
    </row>
    <row r="241" spans="1:2" ht="15.75" x14ac:dyDescent="0.25">
      <c r="A241" s="136" t="s">
        <v>202</v>
      </c>
      <c r="B241" s="143"/>
    </row>
    <row r="242" spans="1:2" ht="15.75" x14ac:dyDescent="0.25">
      <c r="A242" s="137" t="s">
        <v>203</v>
      </c>
      <c r="B242" s="140"/>
    </row>
    <row r="243" spans="1:2" ht="15.75" x14ac:dyDescent="0.25">
      <c r="A243" s="137" t="s">
        <v>204</v>
      </c>
      <c r="B243" s="140"/>
    </row>
    <row r="244" spans="1:2" ht="15.75" x14ac:dyDescent="0.25">
      <c r="A244" s="137" t="s">
        <v>205</v>
      </c>
      <c r="B244" s="140"/>
    </row>
    <row r="245" spans="1:2" ht="15.75" x14ac:dyDescent="0.25">
      <c r="A245" s="137" t="s">
        <v>206</v>
      </c>
      <c r="B245" s="140"/>
    </row>
    <row r="246" spans="1:2" ht="15.75" x14ac:dyDescent="0.25">
      <c r="A246" s="136" t="s">
        <v>207</v>
      </c>
      <c r="B246" s="143"/>
    </row>
    <row r="247" spans="1:2" ht="15.75" x14ac:dyDescent="0.25">
      <c r="A247" s="136" t="s">
        <v>208</v>
      </c>
      <c r="B247" s="136" t="s">
        <v>381</v>
      </c>
    </row>
    <row r="248" spans="1:2" ht="15.75" x14ac:dyDescent="0.25">
      <c r="A248" s="136" t="s">
        <v>208</v>
      </c>
      <c r="B248" s="136" t="s">
        <v>382</v>
      </c>
    </row>
    <row r="249" spans="1:2" ht="15.75" x14ac:dyDescent="0.25">
      <c r="A249" s="136" t="s">
        <v>208</v>
      </c>
      <c r="B249" s="136" t="s">
        <v>383</v>
      </c>
    </row>
    <row r="250" spans="1:2" ht="15.75" x14ac:dyDescent="0.25">
      <c r="A250" s="136" t="s">
        <v>208</v>
      </c>
      <c r="B250" s="136" t="s">
        <v>384</v>
      </c>
    </row>
    <row r="251" spans="1:2" ht="15.75" x14ac:dyDescent="0.25">
      <c r="A251" s="136" t="s">
        <v>208</v>
      </c>
      <c r="B251" s="136" t="s">
        <v>385</v>
      </c>
    </row>
    <row r="252" spans="1:2" ht="15.75" x14ac:dyDescent="0.25">
      <c r="A252" s="136" t="s">
        <v>208</v>
      </c>
      <c r="B252" s="136" t="s">
        <v>386</v>
      </c>
    </row>
    <row r="253" spans="1:2" ht="15.75" x14ac:dyDescent="0.25">
      <c r="A253" s="136" t="s">
        <v>208</v>
      </c>
      <c r="B253" s="136" t="s">
        <v>387</v>
      </c>
    </row>
    <row r="254" spans="1:2" ht="15.75" x14ac:dyDescent="0.25">
      <c r="A254" s="136" t="s">
        <v>208</v>
      </c>
      <c r="B254" s="136" t="s">
        <v>388</v>
      </c>
    </row>
    <row r="255" spans="1:2" ht="15.75" x14ac:dyDescent="0.25">
      <c r="A255" s="136" t="s">
        <v>208</v>
      </c>
      <c r="B255" s="136" t="s">
        <v>389</v>
      </c>
    </row>
    <row r="256" spans="1:2" ht="15.75" x14ac:dyDescent="0.25">
      <c r="A256" s="136" t="s">
        <v>208</v>
      </c>
      <c r="B256" s="136" t="s">
        <v>390</v>
      </c>
    </row>
    <row r="257" spans="1:2" ht="15.75" x14ac:dyDescent="0.25">
      <c r="A257" s="136" t="s">
        <v>208</v>
      </c>
      <c r="B257" s="136" t="s">
        <v>391</v>
      </c>
    </row>
    <row r="258" spans="1:2" ht="15.75" x14ac:dyDescent="0.25">
      <c r="A258" s="136" t="s">
        <v>208</v>
      </c>
      <c r="B258" s="136" t="s">
        <v>392</v>
      </c>
    </row>
    <row r="259" spans="1:2" ht="15.75" x14ac:dyDescent="0.25">
      <c r="A259" s="136" t="s">
        <v>208</v>
      </c>
      <c r="B259" s="136" t="s">
        <v>393</v>
      </c>
    </row>
    <row r="260" spans="1:2" ht="15.75" x14ac:dyDescent="0.25">
      <c r="A260" s="136" t="s">
        <v>208</v>
      </c>
      <c r="B260" s="136" t="s">
        <v>394</v>
      </c>
    </row>
    <row r="261" spans="1:2" ht="15.75" x14ac:dyDescent="0.25">
      <c r="A261" s="136" t="s">
        <v>208</v>
      </c>
      <c r="B261" s="136" t="s">
        <v>395</v>
      </c>
    </row>
    <row r="262" spans="1:2" ht="15.75" x14ac:dyDescent="0.25">
      <c r="A262" s="136" t="s">
        <v>208</v>
      </c>
      <c r="B262" s="136" t="s">
        <v>396</v>
      </c>
    </row>
    <row r="263" spans="1:2" ht="15.75" x14ac:dyDescent="0.25">
      <c r="A263" s="136" t="s">
        <v>208</v>
      </c>
      <c r="B263" s="136" t="s">
        <v>397</v>
      </c>
    </row>
    <row r="264" spans="1:2" ht="15.75" x14ac:dyDescent="0.25">
      <c r="A264" s="136" t="s">
        <v>208</v>
      </c>
      <c r="B264" s="136" t="s">
        <v>398</v>
      </c>
    </row>
    <row r="265" spans="1:2" ht="15.75" x14ac:dyDescent="0.25">
      <c r="A265" s="136" t="s">
        <v>208</v>
      </c>
      <c r="B265" s="136" t="s">
        <v>399</v>
      </c>
    </row>
    <row r="266" spans="1:2" ht="15.75" x14ac:dyDescent="0.25">
      <c r="A266" s="136" t="s">
        <v>208</v>
      </c>
      <c r="B266" s="136" t="s">
        <v>400</v>
      </c>
    </row>
    <row r="267" spans="1:2" ht="15.75" x14ac:dyDescent="0.25">
      <c r="A267" s="136" t="s">
        <v>208</v>
      </c>
      <c r="B267" s="136" t="s">
        <v>401</v>
      </c>
    </row>
    <row r="268" spans="1:2" ht="15.75" x14ac:dyDescent="0.25">
      <c r="A268" s="136" t="s">
        <v>208</v>
      </c>
      <c r="B268" s="136" t="s">
        <v>402</v>
      </c>
    </row>
    <row r="269" spans="1:2" ht="15.75" x14ac:dyDescent="0.25">
      <c r="A269" s="136" t="s">
        <v>208</v>
      </c>
      <c r="B269" s="136" t="s">
        <v>403</v>
      </c>
    </row>
    <row r="270" spans="1:2" ht="15.75" x14ac:dyDescent="0.25">
      <c r="A270" s="136" t="s">
        <v>208</v>
      </c>
      <c r="B270" s="136" t="s">
        <v>404</v>
      </c>
    </row>
    <row r="271" spans="1:2" ht="15.75" x14ac:dyDescent="0.25">
      <c r="A271" s="136" t="s">
        <v>208</v>
      </c>
      <c r="B271" s="136" t="s">
        <v>405</v>
      </c>
    </row>
    <row r="272" spans="1:2" ht="15.75" x14ac:dyDescent="0.25">
      <c r="A272" s="136" t="s">
        <v>208</v>
      </c>
      <c r="B272" s="136" t="s">
        <v>406</v>
      </c>
    </row>
    <row r="273" spans="1:2" ht="15.75" x14ac:dyDescent="0.25">
      <c r="A273" s="136" t="s">
        <v>208</v>
      </c>
      <c r="B273" s="136" t="s">
        <v>407</v>
      </c>
    </row>
    <row r="274" spans="1:2" ht="15.75" x14ac:dyDescent="0.25">
      <c r="A274" s="136" t="s">
        <v>208</v>
      </c>
      <c r="B274" s="136" t="s">
        <v>408</v>
      </c>
    </row>
    <row r="275" spans="1:2" ht="15.75" x14ac:dyDescent="0.25">
      <c r="A275" s="136" t="s">
        <v>208</v>
      </c>
      <c r="B275" s="136" t="s">
        <v>409</v>
      </c>
    </row>
    <row r="276" spans="1:2" ht="15.75" x14ac:dyDescent="0.25">
      <c r="A276" s="136" t="s">
        <v>208</v>
      </c>
      <c r="B276" s="136" t="s">
        <v>410</v>
      </c>
    </row>
    <row r="277" spans="1:2" ht="15.75" x14ac:dyDescent="0.25">
      <c r="A277" s="136" t="s">
        <v>208</v>
      </c>
      <c r="B277" s="136" t="s">
        <v>411</v>
      </c>
    </row>
    <row r="278" spans="1:2" ht="15.75" x14ac:dyDescent="0.25">
      <c r="A278" s="136" t="s">
        <v>208</v>
      </c>
      <c r="B278" s="136" t="s">
        <v>412</v>
      </c>
    </row>
    <row r="279" spans="1:2" ht="15.75" x14ac:dyDescent="0.25">
      <c r="A279" s="136" t="s">
        <v>208</v>
      </c>
      <c r="B279" s="136" t="s">
        <v>413</v>
      </c>
    </row>
    <row r="280" spans="1:2" ht="15.75" x14ac:dyDescent="0.25">
      <c r="A280" s="136" t="s">
        <v>208</v>
      </c>
      <c r="B280" s="136" t="s">
        <v>414</v>
      </c>
    </row>
    <row r="281" spans="1:2" ht="15.75" x14ac:dyDescent="0.25">
      <c r="A281" s="136" t="s">
        <v>208</v>
      </c>
      <c r="B281" s="136" t="s">
        <v>415</v>
      </c>
    </row>
    <row r="282" spans="1:2" ht="15.75" x14ac:dyDescent="0.25">
      <c r="A282" s="136" t="s">
        <v>208</v>
      </c>
      <c r="B282" s="136" t="s">
        <v>416</v>
      </c>
    </row>
    <row r="283" spans="1:2" ht="15.75" x14ac:dyDescent="0.25">
      <c r="A283" s="136" t="s">
        <v>208</v>
      </c>
      <c r="B283" s="136" t="s">
        <v>417</v>
      </c>
    </row>
    <row r="284" spans="1:2" ht="15.75" x14ac:dyDescent="0.25">
      <c r="A284" s="136" t="s">
        <v>208</v>
      </c>
      <c r="B284" s="136" t="s">
        <v>418</v>
      </c>
    </row>
    <row r="285" spans="1:2" ht="15.75" x14ac:dyDescent="0.25">
      <c r="A285" s="136" t="s">
        <v>208</v>
      </c>
      <c r="B285" s="136" t="s">
        <v>419</v>
      </c>
    </row>
    <row r="286" spans="1:2" ht="15.75" x14ac:dyDescent="0.25">
      <c r="A286" s="136" t="s">
        <v>208</v>
      </c>
      <c r="B286" s="136" t="s">
        <v>420</v>
      </c>
    </row>
    <row r="287" spans="1:2" ht="15.75" x14ac:dyDescent="0.25">
      <c r="A287" s="136" t="s">
        <v>208</v>
      </c>
      <c r="B287" s="136" t="s">
        <v>421</v>
      </c>
    </row>
    <row r="288" spans="1:2" ht="15.75" x14ac:dyDescent="0.25">
      <c r="A288" s="136" t="s">
        <v>208</v>
      </c>
      <c r="B288" s="136" t="s">
        <v>422</v>
      </c>
    </row>
    <row r="289" spans="1:2" ht="15.75" x14ac:dyDescent="0.25">
      <c r="A289" s="136" t="s">
        <v>208</v>
      </c>
      <c r="B289" s="136" t="s">
        <v>423</v>
      </c>
    </row>
    <row r="290" spans="1:2" ht="15.75" x14ac:dyDescent="0.25">
      <c r="A290" s="136" t="s">
        <v>208</v>
      </c>
      <c r="B290" s="136" t="s">
        <v>424</v>
      </c>
    </row>
    <row r="291" spans="1:2" ht="15.75" x14ac:dyDescent="0.25">
      <c r="A291" s="136" t="s">
        <v>208</v>
      </c>
      <c r="B291" s="136" t="s">
        <v>425</v>
      </c>
    </row>
    <row r="292" spans="1:2" ht="15.75" x14ac:dyDescent="0.25">
      <c r="A292" s="136" t="s">
        <v>208</v>
      </c>
      <c r="B292" s="136" t="s">
        <v>426</v>
      </c>
    </row>
    <row r="293" spans="1:2" ht="15.75" x14ac:dyDescent="0.25">
      <c r="A293" s="136" t="s">
        <v>208</v>
      </c>
      <c r="B293" s="136" t="s">
        <v>427</v>
      </c>
    </row>
    <row r="294" spans="1:2" ht="15.75" x14ac:dyDescent="0.25">
      <c r="A294" s="136" t="s">
        <v>208</v>
      </c>
      <c r="B294" s="136" t="s">
        <v>428</v>
      </c>
    </row>
    <row r="295" spans="1:2" ht="15.75" x14ac:dyDescent="0.25">
      <c r="A295" s="136" t="s">
        <v>208</v>
      </c>
      <c r="B295" s="136" t="s">
        <v>429</v>
      </c>
    </row>
    <row r="296" spans="1:2" ht="15.75" x14ac:dyDescent="0.25">
      <c r="A296" s="136" t="s">
        <v>208</v>
      </c>
      <c r="B296" s="136" t="s">
        <v>430</v>
      </c>
    </row>
    <row r="297" spans="1:2" ht="15.75" x14ac:dyDescent="0.25">
      <c r="A297" s="137" t="s">
        <v>209</v>
      </c>
      <c r="B297" s="139"/>
    </row>
    <row r="298" spans="1:2" ht="15.75" x14ac:dyDescent="0.25">
      <c r="A298" s="136" t="s">
        <v>210</v>
      </c>
      <c r="B298" s="139"/>
    </row>
    <row r="299" spans="1:2" ht="15.75" x14ac:dyDescent="0.25">
      <c r="A299" s="136" t="s">
        <v>211</v>
      </c>
      <c r="B299" s="139"/>
    </row>
    <row r="300" spans="1:2" ht="15.75" x14ac:dyDescent="0.25">
      <c r="A300" s="137" t="s">
        <v>212</v>
      </c>
      <c r="B300" s="139"/>
    </row>
    <row r="301" spans="1:2" ht="15.75" x14ac:dyDescent="0.25">
      <c r="A301" s="136" t="s">
        <v>213</v>
      </c>
      <c r="B301" s="139"/>
    </row>
    <row r="302" spans="1:2" ht="15.75" x14ac:dyDescent="0.25">
      <c r="A302" s="137" t="s">
        <v>214</v>
      </c>
      <c r="B302" s="139"/>
    </row>
  </sheetData>
  <autoFilter ref="A1:B302" xr:uid="{D7942D56-7A59-442D-B1B4-2F1A71B38EEB}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85F0DB-1C27-4BD5-BEE5-97BEE1663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60F4B5-0877-4620-A9A1-64E5487F2616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b9e2c39-6765-483e-a7af-0e82fde007a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8</vt:i4>
      </vt:variant>
    </vt:vector>
  </HeadingPairs>
  <TitlesOfParts>
    <vt:vector size="17" baseType="lpstr">
      <vt:lpstr>Dich. elenco partecipanti</vt:lpstr>
      <vt:lpstr>Elenco partecipanti e prodotti</vt:lpstr>
      <vt:lpstr>Dati Paesi e Mercati</vt:lpstr>
      <vt:lpstr>Azioni Paese Mercato</vt:lpstr>
      <vt:lpstr>Quadro raffronto preventivi</vt:lpstr>
      <vt:lpstr>Dich. assenza concorrenza</vt:lpstr>
      <vt:lpstr>Piano Finanziario</vt:lpstr>
      <vt:lpstr>Piano di finanziamento</vt:lpstr>
      <vt:lpstr>Liste</vt:lpstr>
      <vt:lpstr>'Azioni Paese Mercato'!Area_stampa</vt:lpstr>
      <vt:lpstr>'Dich. assenza concorrenza'!Area_stampa</vt:lpstr>
      <vt:lpstr>'Dich. elenco partecipanti'!Area_stampa</vt:lpstr>
      <vt:lpstr>'Elenco partecipanti e prodotti'!Area_stampa</vt:lpstr>
      <vt:lpstr>'Quadro raffronto preventivi'!Area_stampa</vt:lpstr>
      <vt:lpstr>'Dati Paesi e Mercati'!Titoli_stampa</vt:lpstr>
      <vt:lpstr>'Elenco partecipanti e prodotti'!Titoli_stampa</vt:lpstr>
      <vt:lpstr>'Piano Finanziario'!Titoli_stampa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Promozione vino 2026/2027</dc:title>
  <dc:subject/>
  <dc:creator>SALVATORE RIGNANI</dc:creator>
  <cp:keywords>Allegato 8</cp:keywords>
  <dc:description/>
  <cp:lastModifiedBy>SALVATORE RIGNANI</cp:lastModifiedBy>
  <cp:revision/>
  <cp:lastPrinted>2026-04-27T09:56:27Z</cp:lastPrinted>
  <dcterms:created xsi:type="dcterms:W3CDTF">2019-04-23T15:11:41Z</dcterms:created>
  <dcterms:modified xsi:type="dcterms:W3CDTF">2026-04-27T09:57:45Z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